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sepgob.sharepoint.com/sites/DAF/Documentos compartidos/General/IMP 2026-2030/Consulta Pública feb 2026/Resolución respuesta/Anexos ENSA/Anexo D - Complementaria/"/>
    </mc:Choice>
  </mc:AlternateContent>
  <xr:revisionPtr revIDLastSave="16" documentId="13_ncr:1_{3AAB2F27-CA17-4C5E-8F43-AC747AD15960}" xr6:coauthVersionLast="47" xr6:coauthVersionMax="47" xr10:uidLastSave="{C45556F2-ED7E-4B93-BF78-67F6350F29D5}"/>
  <bookViews>
    <workbookView xWindow="20370" yWindow="-120" windowWidth="20730" windowHeight="11040" xr2:uid="{092D3C37-081F-432B-83FD-B1CEDB3B0E9D}"/>
  </bookViews>
  <sheets>
    <sheet name="Cuadros para metodología" sheetId="8" r:id="rId1"/>
    <sheet name="GEN-502 Gen EDEMET" sheetId="15" r:id="rId2"/>
    <sheet name="GEN-502 Cos_Pot EDEMET" sheetId="16" r:id="rId3"/>
    <sheet name="GEN-502 Cos_Gen EDEMET" sheetId="17" r:id="rId4"/>
    <sheet name="TRANSMISION-302 EDEMET" sheetId="11" r:id="rId5"/>
    <sheet name="PERD TRANS-402 EDEMET" sheetId="12" r:id="rId6"/>
    <sheet name="G502" sheetId="21" r:id="rId7"/>
    <sheet name="T302" sheetId="9" r:id="rId8"/>
    <sheet name="PT402" sheetId="10" r:id="rId9"/>
    <sheet name="GEN-502 Gen" sheetId="18" r:id="rId10"/>
    <sheet name="GEN-502 Cos_Pot" sheetId="20" r:id="rId11"/>
    <sheet name="GEN-502 Cos_Gen" sheetId="19" r:id="rId12"/>
    <sheet name="TRANSMISION-302" sheetId="13" r:id="rId13"/>
    <sheet name="PERD TRANS-402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>#REF!</definedName>
    <definedName name="\b">#REF!</definedName>
    <definedName name="\c">#REF!</definedName>
    <definedName name="___1_9_1___Consulta_PT_de_CPFL_BT_Rurales">#REF!</definedName>
    <definedName name="__1_9_1___Consulta_PT_de_CPFL_BT_Rurales">#REF!</definedName>
    <definedName name="__9_1___Consulta_PT_de_CPFL_BT_Rurales">#REF!</definedName>
    <definedName name="_1_9_1___Consulta_PT_de_CPFL_BT_Rurales">#REF!</definedName>
    <definedName name="_9_1___Consulta_PT_de_CPFL_BT_Rurales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557</definedName>
    <definedName name="_AtRisk_SimSetting_ReportOptionReportsFileType" hidden="1">1</definedName>
    <definedName name="_AtRisk_SimSetting_ReportOptionSelectiveQR" hidden="1">FALSE</definedName>
    <definedName name="_AtRisk_SimSetting_ReportsList" hidden="1">557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MatMult_AxB" hidden="1">#REF!</definedName>
    <definedName name="_MatMult_B" hidden="1">#REF!</definedName>
    <definedName name="_Order1" hidden="1">0</definedName>
    <definedName name="a" localSheetId="11">#REF!</definedName>
    <definedName name="a" localSheetId="10">#REF!</definedName>
    <definedName name="a" localSheetId="9">#REF!</definedName>
    <definedName name="a" localSheetId="13">#REF!</definedName>
    <definedName name="a" localSheetId="12">#REF!</definedName>
    <definedName name="a">#REF!</definedName>
    <definedName name="A_pagar_Distribuidoras">#REF!</definedName>
    <definedName name="AA">#REF!</definedName>
    <definedName name="aaa" hidden="1">#REF!</definedName>
    <definedName name="ab" hidden="1">#REF!</definedName>
    <definedName name="ACP">#REF!</definedName>
    <definedName name="ad">#REF!</definedName>
    <definedName name="AES">#REF!</definedName>
    <definedName name="Analisis2" localSheetId="6">OFFSET(Full_Print,0,0,'G502'!Last_Row)</definedName>
    <definedName name="Analisis2" localSheetId="8">OFFSET(Full_Print,0,0,'PT402'!Last_Row)</definedName>
    <definedName name="Analisis2">OFFSET(Full_Print,0,0,Last_Row)</definedName>
    <definedName name="ANDAMARCA">#REF!</definedName>
    <definedName name="_xlnm.Print_Area" localSheetId="6">'G502'!$A$1:$M$447</definedName>
    <definedName name="_xlnm.Print_Area" localSheetId="8">'PT402'!$A$1:$F$23</definedName>
    <definedName name="_xlnm.Print_Area" localSheetId="7">'T302'!$A$1:$L$79</definedName>
    <definedName name="Área_impressão">#REF!</definedName>
    <definedName name="AumentoVendaEnergia">#REF!</definedName>
    <definedName name="BalancAislNasca">#REF!</definedName>
    <definedName name="BalancAislPisco">#REF!</definedName>
    <definedName name="BalancCastrovirreyna">#REF!</definedName>
    <definedName name="balance_aislados_nasca">#REF!</definedName>
    <definedName name="balance_aislados_pisco">#REF!</definedName>
    <definedName name="balance_castrovirreyna">#REF!</definedName>
    <definedName name="balance_chincha">#REF!</definedName>
    <definedName name="balance_coracora">#REF!</definedName>
    <definedName name="balance_ica">#REF!</definedName>
    <definedName name="balance_margen_comercial" localSheetId="6">#REF!</definedName>
    <definedName name="balance_margen_comercial" localSheetId="11">#REF!</definedName>
    <definedName name="balance_margen_comercial" localSheetId="3">#REF!</definedName>
    <definedName name="balance_margen_comercial" localSheetId="10">#REF!</definedName>
    <definedName name="balance_margen_comercial" localSheetId="2">#REF!</definedName>
    <definedName name="balance_margen_comercial" localSheetId="9">#REF!</definedName>
    <definedName name="balance_margen_comercial" localSheetId="1">#REF!</definedName>
    <definedName name="balance_margen_comercial" localSheetId="13">#REF!</definedName>
    <definedName name="balance_margen_comercial" localSheetId="5">#REF!</definedName>
    <definedName name="balance_margen_comercial" localSheetId="8">#REF!</definedName>
    <definedName name="balance_margen_comercial" localSheetId="7">#REF!</definedName>
    <definedName name="balance_margen_comercial" localSheetId="12">#REF!</definedName>
    <definedName name="balance_margen_comercial" localSheetId="4">#REF!</definedName>
    <definedName name="balance_margen_comercial">'[1]Venta MWh'!$A$260:$N$269</definedName>
    <definedName name="balance_nasca_palpa">#REF!</definedName>
    <definedName name="balance_pisco">#REF!</definedName>
    <definedName name="balance_puquio">#REF!</definedName>
    <definedName name="balance_regional">#REF!</definedName>
    <definedName name="Balance_Total">#REF!</definedName>
    <definedName name="BalanceChincha">#REF!</definedName>
    <definedName name="BalanceCoracora">#REF!</definedName>
    <definedName name="BalanceIca">#REF!</definedName>
    <definedName name="BalanceNAscaPalpa">#REF!</definedName>
    <definedName name="BalancePisco">#REF!</definedName>
    <definedName name="BalanceRegional">#REF!</definedName>
    <definedName name="baltrichincha">#REF!</definedName>
    <definedName name="Base">#REF!</definedName>
    <definedName name="_xlnm.Database">#REF!</definedName>
    <definedName name="BAY_Regulación">#REF!</definedName>
    <definedName name="BAY_Reserva_Efectiva">#REF!</definedName>
    <definedName name="BAYANO">#REF!</definedName>
    <definedName name="bbb" localSheetId="11">#REF!</definedName>
    <definedName name="bbb" localSheetId="3">#REF!</definedName>
    <definedName name="bbb" localSheetId="10">#REF!</definedName>
    <definedName name="bbb" localSheetId="2">#REF!</definedName>
    <definedName name="bbb" localSheetId="9">#REF!</definedName>
    <definedName name="bbb" localSheetId="1">#REF!</definedName>
    <definedName name="bbb" localSheetId="13">#REF!</definedName>
    <definedName name="bbb" localSheetId="5">#REF!</definedName>
    <definedName name="bbb" localSheetId="12">#REF!</definedName>
    <definedName name="bbb" localSheetId="4">#REF!</definedName>
    <definedName name="bbb">#REF!</definedName>
    <definedName name="bd">#REF!</definedName>
    <definedName name="Beg_Bal">#REF!</definedName>
    <definedName name="brasil" localSheetId="11">#REF!</definedName>
    <definedName name="brasil" localSheetId="10">#REF!</definedName>
    <definedName name="brasil" localSheetId="9">#REF!</definedName>
    <definedName name="brasil" localSheetId="13">#REF!</definedName>
    <definedName name="brasil" localSheetId="12">#REF!</definedName>
    <definedName name="brasil">#REF!</definedName>
    <definedName name="Carga">#REF!</definedName>
    <definedName name="CEMEX" hidden="1">#REF!</definedName>
    <definedName name="Centros">#REF!</definedName>
    <definedName name="Check5">#REF!</definedName>
    <definedName name="CHINCHA">#REF!</definedName>
    <definedName name="CHIPAO">#REF!</definedName>
    <definedName name="CLASSE_TENSAO__REAL_mil">#REF!</definedName>
    <definedName name="CLIEN_CONS_X_PARTIDO_Y_TARIFA_1999_2">#REF!</definedName>
    <definedName name="CLIEN_CONS_X_PARTIDO_y_Tarifa_2004_2">#REF!</definedName>
    <definedName name="CLR">#REF!</definedName>
    <definedName name="CLR_2017">#REF!</definedName>
    <definedName name="CLR_2020">#REF!</definedName>
    <definedName name="Combustible">#REF!</definedName>
    <definedName name="COMPRA_KWH" localSheetId="6">#REF!</definedName>
    <definedName name="COMPRA_KWH" localSheetId="11">#REF!</definedName>
    <definedName name="COMPRA_KWH" localSheetId="3">#REF!</definedName>
    <definedName name="COMPRA_KWH" localSheetId="10">#REF!</definedName>
    <definedName name="COMPRA_KWH" localSheetId="2">#REF!</definedName>
    <definedName name="COMPRA_KWH" localSheetId="9">#REF!</definedName>
    <definedName name="COMPRA_KWH" localSheetId="1">#REF!</definedName>
    <definedName name="COMPRA_KWH" localSheetId="13">#REF!</definedName>
    <definedName name="COMPRA_KWH" localSheetId="5">#REF!</definedName>
    <definedName name="COMPRA_KWH" localSheetId="8">#REF!</definedName>
    <definedName name="COMPRA_KWH" localSheetId="7">#REF!</definedName>
    <definedName name="COMPRA_KWH" localSheetId="12">#REF!</definedName>
    <definedName name="COMPRA_KWH" localSheetId="4">#REF!</definedName>
    <definedName name="COMPRA_KWH">'[2]Compra '!$V$3:$AN$35</definedName>
    <definedName name="Compra_Rmilhões">#REF!</definedName>
    <definedName name="COMPRA_SOLES" localSheetId="6">#REF!</definedName>
    <definedName name="COMPRA_SOLES" localSheetId="11">#REF!</definedName>
    <definedName name="COMPRA_SOLES" localSheetId="3">#REF!</definedName>
    <definedName name="COMPRA_SOLES" localSheetId="10">#REF!</definedName>
    <definedName name="COMPRA_SOLES" localSheetId="2">#REF!</definedName>
    <definedName name="COMPRA_SOLES" localSheetId="9">#REF!</definedName>
    <definedName name="COMPRA_SOLES" localSheetId="1">#REF!</definedName>
    <definedName name="COMPRA_SOLES" localSheetId="13">#REF!</definedName>
    <definedName name="COMPRA_SOLES" localSheetId="5">#REF!</definedName>
    <definedName name="COMPRA_SOLES" localSheetId="8">#REF!</definedName>
    <definedName name="COMPRA_SOLES" localSheetId="7">#REF!</definedName>
    <definedName name="COMPRA_SOLES" localSheetId="12">#REF!</definedName>
    <definedName name="COMPRA_SOLES" localSheetId="4">#REF!</definedName>
    <definedName name="COMPRA_SOLES">'[2]Compra '!$A$3:$S$35</definedName>
    <definedName name="Compra_SPOT_GWh">#REF!</definedName>
    <definedName name="Consulta48">#REF!</definedName>
    <definedName name="consumo_propio">#REF!</definedName>
    <definedName name="Consumo_Total_EDECH">#REF!</definedName>
    <definedName name="Consumo_Total_EDEMET">#REF!</definedName>
    <definedName name="Consumo_Total_ELEKTRA">#REF!</definedName>
    <definedName name="control2" localSheetId="6" hidden="1">{"'Sheet1'!$A$1:$G$85"}</definedName>
    <definedName name="control2" localSheetId="8" hidden="1">{"'Sheet1'!$A$1:$G$85"}</definedName>
    <definedName name="control2" hidden="1">{"'Sheet1'!$A$1:$G$85"}</definedName>
    <definedName name="COPESA">#REF!</definedName>
    <definedName name="Costo_Energia_Fuera">#REF!</definedName>
    <definedName name="Costo_Energia_Punta">#REF!</definedName>
    <definedName name="Costo_Potencia_Contratada">#REF!</definedName>
    <definedName name="custo">#REF!</definedName>
    <definedName name="D1Desagregado_Total_200301">#REF!</definedName>
    <definedName name="Data">#REF!</definedName>
    <definedName name="dates">#REF!</definedName>
    <definedName name="Datos">#REF!</definedName>
    <definedName name="DensidadMT">OFFSET(#REF!,,,#REF!)</definedName>
    <definedName name="DensidadPTBT">OFFSET(#REF!,,,#REF!)</definedName>
    <definedName name="DensidadrealMT">OFFSET(#REF!,,,#REF!)</definedName>
    <definedName name="DensidadrealPTBT">OFFSET(#REF!,,,#REF!)</definedName>
    <definedName name="DensidadrealredBT">OFFSET(#REF!,,,#REF!)</definedName>
    <definedName name="DensidadredBT">OFFSET(#REF!,,,#REF!)</definedName>
    <definedName name="Descrip">#REF!</definedName>
    <definedName name="Desvio">#REF!</definedName>
    <definedName name="Determinación_del_IPSD_por_uso">#REF!</definedName>
    <definedName name="DFSE">#REF!</definedName>
    <definedName name="DiaMax_AT">#REF!</definedName>
    <definedName name="DiaMax_BT">#REF!</definedName>
    <definedName name="DiaMax_MT">#REF!</definedName>
    <definedName name="DIFOyM">#REF!</definedName>
    <definedName name="DimRegular">#REF!</definedName>
    <definedName name="DOyM">#REF!</definedName>
    <definedName name="DOyMC">#REF!</definedName>
    <definedName name="EBT">OFFSET(#REF!,,,#REF!)</definedName>
    <definedName name="EDECHI">#REF!</definedName>
    <definedName name="EDEMET__Deudor">#REF!</definedName>
    <definedName name="eee">#REF!</definedName>
    <definedName name="EGECHI">#REF!</definedName>
    <definedName name="EGEMINSA">#REF!</definedName>
    <definedName name="ELEKTRA">#REF!</definedName>
    <definedName name="EMT">OFFSET(#REF!,,,#REF!)</definedName>
    <definedName name="End_Bal">#REF!</definedName>
    <definedName name="Energia_Fuera">#REF!</definedName>
    <definedName name="Energia_Punta">#REF!</definedName>
    <definedName name="ENERO">#REF!</definedName>
    <definedName name="Entity">#REF!</definedName>
    <definedName name="estructura">#REF!</definedName>
    <definedName name="ETESA">#REF!</definedName>
    <definedName name="Extra_Pay">#REF!</definedName>
    <definedName name="Factor">#REF!</definedName>
    <definedName name="fd">#REF!</definedName>
    <definedName name="FEBRERO">#REF!</definedName>
    <definedName name="Fecha_base">#REF!</definedName>
    <definedName name="Fecha_Fin_Historico">#REF!</definedName>
    <definedName name="fff" localSheetId="11">#REF!</definedName>
    <definedName name="fff" localSheetId="10">#REF!</definedName>
    <definedName name="fff" localSheetId="9">#REF!</definedName>
    <definedName name="fff" localSheetId="13">#REF!</definedName>
    <definedName name="fff" localSheetId="12">#REF!</definedName>
    <definedName name="fff">#REF!</definedName>
    <definedName name="fgt">#REF!</definedName>
    <definedName name="FOR_Reserva_Efectiva">#REF!</definedName>
    <definedName name="FORT_Regulación">#REF!</definedName>
    <definedName name="FORTUNA">#REF!</definedName>
    <definedName name="FP">#REF!</definedName>
    <definedName name="Full_Print">#REF!</definedName>
    <definedName name="G_OBLIGADA_DOLARES">#REF!</definedName>
    <definedName name="G_OBLIGADA_MWH">#REF!</definedName>
    <definedName name="ggg" localSheetId="11">#REF!</definedName>
    <definedName name="ggg" localSheetId="10">#REF!</definedName>
    <definedName name="ggg" localSheetId="9">#REF!</definedName>
    <definedName name="ggg" localSheetId="13">#REF!</definedName>
    <definedName name="ggg" localSheetId="12">#REF!</definedName>
    <definedName name="ggg">#REF!</definedName>
    <definedName name="_xlnm.Recorder">#REF!</definedName>
    <definedName name="Header_Row">ROW(#REF!)</definedName>
    <definedName name="hf">#REF!</definedName>
    <definedName name="HH" localSheetId="11" hidden="1">#REF!</definedName>
    <definedName name="HH" localSheetId="10" hidden="1">#REF!</definedName>
    <definedName name="HH" localSheetId="9" hidden="1">#REF!</definedName>
    <definedName name="HH" localSheetId="13" hidden="1">#REF!</definedName>
    <definedName name="HH" localSheetId="12" hidden="1">#REF!</definedName>
    <definedName name="HH" hidden="1">#REF!</definedName>
    <definedName name="hhh" localSheetId="11">#REF!</definedName>
    <definedName name="hhh" localSheetId="10">#REF!</definedName>
    <definedName name="hhh" localSheetId="9">#REF!</definedName>
    <definedName name="hhh" localSheetId="13">#REF!</definedName>
    <definedName name="hhh" localSheetId="12">#REF!</definedName>
    <definedName name="hhh">#REF!</definedName>
    <definedName name="hora">#REF!</definedName>
    <definedName name="HoraMax_AT">#REF!</definedName>
    <definedName name="HoraMax_BT">#REF!</definedName>
    <definedName name="HoraMax_MT">#REF!</definedName>
    <definedName name="HTML_CodePage" hidden="1">1252</definedName>
    <definedName name="HTML_Control" localSheetId="6" hidden="1">{"'Sheet1'!$A$1:$G$85"}</definedName>
    <definedName name="HTML_Control" localSheetId="11" hidden="1">{"'Sheet1'!$A$1:$G$85"}</definedName>
    <definedName name="HTML_Control" localSheetId="3" hidden="1">{"'Sheet1'!$A$1:$G$85"}</definedName>
    <definedName name="HTML_Control" localSheetId="10" hidden="1">{"'Sheet1'!$A$1:$G$85"}</definedName>
    <definedName name="HTML_Control" localSheetId="2" hidden="1">{"'Sheet1'!$A$1:$G$85"}</definedName>
    <definedName name="HTML_Control" localSheetId="9" hidden="1">{"'Sheet1'!$A$1:$G$85"}</definedName>
    <definedName name="HTML_Control" localSheetId="1" hidden="1">{"'Sheet1'!$A$1:$G$85"}</definedName>
    <definedName name="HTML_Control" localSheetId="13" hidden="1">{"'Sheet1'!$A$1:$G$85"}</definedName>
    <definedName name="HTML_Control" localSheetId="5" hidden="1">{"'Sheet1'!$A$1:$G$85"}</definedName>
    <definedName name="HTML_Control" localSheetId="8" hidden="1">{"'Sheet1'!$A$1:$G$85"}</definedName>
    <definedName name="HTML_Control" localSheetId="7" hidden="1">{"'Sheet1'!$A$1:$G$85"}</definedName>
    <definedName name="HTML_Control" localSheetId="12" hidden="1">{"'Sheet1'!$A$1:$G$85"}</definedName>
    <definedName name="HTML_Control" localSheetId="4" hidden="1">{"'Sheet1'!$A$1:$G$85"}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AYTARA">#REF!</definedName>
    <definedName name="ICE">#REF!</definedName>
    <definedName name="ImpactoResultado">#REF!</definedName>
    <definedName name="Indirectos">#REF!</definedName>
    <definedName name="Int">#REF!</definedName>
    <definedName name="intercambio">#REF!</definedName>
    <definedName name="Interest_Rate">#REF!</definedName>
    <definedName name="InversionesAT">#REF!</definedName>
    <definedName name="InversionesMT">#REF!</definedName>
    <definedName name="IOyM">#REF!</definedName>
    <definedName name="IOyM1">#REF!</definedName>
    <definedName name="kj">#REF!</definedName>
    <definedName name="kmBT">OFFSET(#REF!,,,#REF!)</definedName>
    <definedName name="Last_Row" localSheetId="6">IF('G502'!Values_Entered,Header_Row+'G502'!Number_of_Payments,Header_Row)</definedName>
    <definedName name="Last_Row" localSheetId="8">IF('PT402'!Values_Entered,Header_Row+'PT402'!Number_of_Payments,Header_Row)</definedName>
    <definedName name="Last_Row">IF(Values_Entered,Header_Row+Number_of_Payments,Header_Row)</definedName>
    <definedName name="LISTA_DE_ESTADO">#REF!</definedName>
    <definedName name="ll" localSheetId="11">#REF!</definedName>
    <definedName name="ll" localSheetId="10">#REF!</definedName>
    <definedName name="ll" localSheetId="9">#REF!</definedName>
    <definedName name="ll" localSheetId="13">#REF!</definedName>
    <definedName name="ll" localSheetId="12">#REF!</definedName>
    <definedName name="ll">#REF!</definedName>
    <definedName name="LMT">OFFSET(#REF!,,,#REF!)</definedName>
    <definedName name="Loan_Amount">#REF!</definedName>
    <definedName name="Loan_Start">#REF!</definedName>
    <definedName name="Loan_Years">#REF!</definedName>
    <definedName name="LUCANAS">#REF!</definedName>
    <definedName name="MARGEN" localSheetId="6">#REF!</definedName>
    <definedName name="MARGEN" localSheetId="11">#REF!</definedName>
    <definedName name="MARGEN" localSheetId="3">#REF!</definedName>
    <definedName name="MARGEN" localSheetId="10">#REF!</definedName>
    <definedName name="MARGEN" localSheetId="2">#REF!</definedName>
    <definedName name="MARGEN" localSheetId="9">#REF!</definedName>
    <definedName name="MARGEN" localSheetId="1">#REF!</definedName>
    <definedName name="MARGEN" localSheetId="13">#REF!</definedName>
    <definedName name="MARGEN" localSheetId="5">#REF!</definedName>
    <definedName name="MARGEN" localSheetId="8">#REF!</definedName>
    <definedName name="MARGEN" localSheetId="7">#REF!</definedName>
    <definedName name="MARGEN" localSheetId="12">#REF!</definedName>
    <definedName name="MARGEN" localSheetId="4">#REF!</definedName>
    <definedName name="MARGEN">'[1]Venta MWh'!$A$260:$M$280</definedName>
    <definedName name="Met_exclusion_outliers">#REF!</definedName>
    <definedName name="Metodo_Porc_MO">#REF!</definedName>
    <definedName name="Monto_a_pagar_EDECH">#REF!</definedName>
    <definedName name="Monto_a_pagar_EDEMET">#REF!</definedName>
    <definedName name="Monto_a_pagar_ELEKTRA">#REF!</definedName>
    <definedName name="Monto_a_Recaudar">#REF!</definedName>
    <definedName name="Monto_Máximo_RCP">#REF!</definedName>
    <definedName name="Monto_Máximo_SAG">#REF!</definedName>
    <definedName name="Monto_Máximo_SAS">#REF!</definedName>
    <definedName name="mwh_03_99a">#REF!</definedName>
    <definedName name="mwh_03_99b">#REF!</definedName>
    <definedName name="mwhcon_bay_elek">#REF!</definedName>
    <definedName name="mwhcon_chi_edch">#REF!</definedName>
    <definedName name="mwhcon_chi_elek">#REF!</definedName>
    <definedName name="mwhcon_chi_met">#REF!</definedName>
    <definedName name="mwhcont_bay_met">#REF!</definedName>
    <definedName name="N_1">#REF!</definedName>
    <definedName name="N_2">#REF!</definedName>
    <definedName name="N_3">#REF!</definedName>
    <definedName name="NISOvoro">#REF!</definedName>
    <definedName name="Norma">#REF!</definedName>
    <definedName name="Num_Pmt_Per_Year">#REF!</definedName>
    <definedName name="Number_of_Payments" localSheetId="6">MATCH(0.01,End_Bal,-1)+1</definedName>
    <definedName name="Number_of_Payments" localSheetId="8">MATCH(0.01,End_Bal,-1)+1</definedName>
    <definedName name="Number_of_Payments">MATCH(0.01,End_Bal,-1)+1</definedName>
    <definedName name="OK">#REF!</definedName>
    <definedName name="P">#REF!</definedName>
    <definedName name="Pal_Workbook_GUID" hidden="1">"MZ13F7WREF2M259BRMK8ILZK"</definedName>
    <definedName name="PANAM">#REF!</definedName>
    <definedName name="Parametros_seleccionados">#REF!</definedName>
    <definedName name="Path_Items_Costo">#REF!</definedName>
    <definedName name="Pay_Date">#REF!</definedName>
    <definedName name="Pay_Num">#REF!</definedName>
    <definedName name="Payment.Date" localSheetId="6">DATE(YEAR(Loan_Start),MONTH(Loan_Start)+Payment_Number,DAY(Loan_Start))</definedName>
    <definedName name="Payment.Date" localSheetId="8">DATE(YEAR(Loan_Start),MONTH(Loan_Start)+Payment_Number,DAY(Loan_Start))</definedName>
    <definedName name="Payment.Date">DATE(YEAR(Loan_Start),MONTH(Loan_Start)+Payment_Number,DAY(Loan_Start))</definedName>
    <definedName name="Payment_Date" localSheetId="6">DATE(YEAR(Loan_Start),MONTH(Loan_Start)+Payment_Number,DAY(Loan_Start))</definedName>
    <definedName name="Payment_Date" localSheetId="8">DATE(YEAR(Loan_Start),MONTH(Loan_Start)+Payment_Number,DAY(Loan_Start))</definedName>
    <definedName name="Payment_Date">DATE(YEAR(Loan_Start),MONTH(Loan_Start)+Payment_Number,DAY(Loan_Start))</definedName>
    <definedName name="PEBT">OFFSET(#REF!,,,#REF!)</definedName>
    <definedName name="PEMT">OFFSET(#REF!,,,#REF!)</definedName>
    <definedName name="PEpt">OFFSET(#REF!,,,#REF!)</definedName>
    <definedName name="PErealBT" localSheetId="6">OFFSET(#REF!,,,NISOvoro)</definedName>
    <definedName name="PErealBT" localSheetId="8">OFFSET(#REF!,,,NISOvoro)</definedName>
    <definedName name="PErealBT">OFFSET(#REF!,,,NISOvoro)</definedName>
    <definedName name="PErealMT" localSheetId="6">OFFSET(#REF!,,,NISOvoro)</definedName>
    <definedName name="PErealMT" localSheetId="8">OFFSET(#REF!,,,NISOvoro)</definedName>
    <definedName name="PErealMT">OFFSET(#REF!,,,NISOvoro)</definedName>
    <definedName name="PErealPT" localSheetId="6">OFFSET(#REF!,,,NISOvoro)</definedName>
    <definedName name="PErealPT" localSheetId="8">OFFSET(#REF!,,,NISOvoro)</definedName>
    <definedName name="PErealPT">OFFSET(#REF!,,,NISOvoro)</definedName>
    <definedName name="Periodo_analizado">#REF!</definedName>
    <definedName name="PlantasKw">#REF!</definedName>
    <definedName name="PlantasxNom">#REF!</definedName>
    <definedName name="Porc_Lineas_Subt">#REF!</definedName>
    <definedName name="Porc_Lineas_Subt_2017">#REF!</definedName>
    <definedName name="Porc_MO_AC">#REF!</definedName>
    <definedName name="Porc_MO_AC_2017">#REF!</definedName>
    <definedName name="Porc_MO_AC_2020">#REF!</definedName>
    <definedName name="Porc_MO_AD">#REF!</definedName>
    <definedName name="Porc_MO_AD_2017">#REF!</definedName>
    <definedName name="Porc_MO_AD_2020">#REF!</definedName>
    <definedName name="Porc_MO_ADM">#REF!</definedName>
    <definedName name="Porc_MO_ADM_2017">#REF!</definedName>
    <definedName name="Porc_MO_ADM_2020">#REF!</definedName>
    <definedName name="Porc_MO_COM">#REF!</definedName>
    <definedName name="Porc_MO_COM_2017">#REF!</definedName>
    <definedName name="Porc_MO_COM_2020">#REF!</definedName>
    <definedName name="Porc_MO_OM">#REF!</definedName>
    <definedName name="Porc_MO_OM_2017">#REF!</definedName>
    <definedName name="Porc_MO_OM_2020">#REF!</definedName>
    <definedName name="Porc_Nacional_AC">#REF!</definedName>
    <definedName name="Porc_Nacional_AC_2017">#REF!</definedName>
    <definedName name="Porc_Nacional_AC_2020">#REF!</definedName>
    <definedName name="Porc_Nacional_AD">#REF!</definedName>
    <definedName name="Porc_Nacional_AD_2017">#REF!</definedName>
    <definedName name="Porc_Nacional_AD_2020">#REF!</definedName>
    <definedName name="Porc_Nacional_ADM">#REF!</definedName>
    <definedName name="Porc_Nacional_ADM_2017">#REF!</definedName>
    <definedName name="Porc_Nacional_ADM_2020">#REF!</definedName>
    <definedName name="Porc_Nacional_COM">#REF!</definedName>
    <definedName name="Porc_Nacional_COM_2017">#REF!</definedName>
    <definedName name="Porc_Nacional_COM_2020">#REF!</definedName>
    <definedName name="Porc_Nacional_OM">#REF!</definedName>
    <definedName name="Porc_Nacional_OM_2017">#REF!</definedName>
    <definedName name="Porc_Nacional_OM_2020">#REF!</definedName>
    <definedName name="Potencia_Contratada">#REF!</definedName>
    <definedName name="Potencia_Total_de_Reserva">#REF!</definedName>
    <definedName name="PPP">#REF!</definedName>
    <definedName name="PPP_2017">#REF!</definedName>
    <definedName name="PPP_2020">#REF!</definedName>
    <definedName name="pppp">#REF!</definedName>
    <definedName name="PRECIO">#REF!</definedName>
    <definedName name="Precio_del_MWH">#REF!</definedName>
    <definedName name="Precio_del_RCP">#REF!</definedName>
    <definedName name="Precio_del_SAS">#REF!</definedName>
    <definedName name="Precio_Energia_Fuera">#REF!</definedName>
    <definedName name="Precio_Energia_Punta">#REF!</definedName>
    <definedName name="Precio_Potencia_Contratada">#REF!</definedName>
    <definedName name="PreçoMAE">#REF!</definedName>
    <definedName name="Princ">#REF!</definedName>
    <definedName name="Print_Area_Reset" localSheetId="6">OFFSET(Full_Print,0,0,'G502'!Last_Row)</definedName>
    <definedName name="Print_Area_Reset" localSheetId="8">OFFSET(Full_Print,0,0,'PT402'!Last_Row)</definedName>
    <definedName name="Print_Area_Reset">OFFSET(Full_Print,0,0,Last_Row)</definedName>
    <definedName name="produccion_energia">#REF!</definedName>
    <definedName name="producción_energía" localSheetId="11">#REF!</definedName>
    <definedName name="producción_energía" localSheetId="10">#REF!</definedName>
    <definedName name="producción_energía" localSheetId="9">#REF!</definedName>
    <definedName name="producción_energía" localSheetId="13">#REF!</definedName>
    <definedName name="producción_energía" localSheetId="12">#REF!</definedName>
    <definedName name="producción_energía">#REF!</definedName>
    <definedName name="PruebaHOY">#REF!</definedName>
    <definedName name="PT">OFFSET(#REF!,,,#REF!)</definedName>
    <definedName name="PT_particulares_MT__para_Willy_16_12_2003_">#REF!</definedName>
    <definedName name="PT_rurales__todos_">#REF!</definedName>
    <definedName name="qq" localSheetId="11">#REF!</definedName>
    <definedName name="qq" localSheetId="10">#REF!</definedName>
    <definedName name="qq" localSheetId="9">#REF!</definedName>
    <definedName name="qq" localSheetId="13">#REF!</definedName>
    <definedName name="qq" localSheetId="12">#REF!</definedName>
    <definedName name="qq">#REF!</definedName>
    <definedName name="Racionamento">#REF!</definedName>
    <definedName name="Rango_bi_R">OFFSET(#REF!,,,41,11-#REF!)</definedName>
    <definedName name="Rango_mo_R">OFFSET(#REF!,,,41,11-#REF!)</definedName>
    <definedName name="Rango_tri_R">OFFSET(#REF!,,,41,11-#REF!)</definedName>
    <definedName name="Receita_Rmilhões">#REF!</definedName>
    <definedName name="ReduçãoC_Inicial">#REF!</definedName>
    <definedName name="ReduçãoCI">#REF!</definedName>
    <definedName name="ReduçãoCompraEnergia">#REF!</definedName>
    <definedName name="ReduçãoFaturamento">#REF!</definedName>
    <definedName name="REM">#REF!</definedName>
    <definedName name="Rendimiento_esperado">#REF!</definedName>
    <definedName name="Reserva_Efectiva">#REF!</definedName>
    <definedName name="Reserva_Efectiva_Total">#REF!</definedName>
    <definedName name="Reserva_Real">#REF!</definedName>
    <definedName name="ResultadoMAE">#REF!</definedName>
    <definedName name="ResultadosIn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yM">#REF!</definedName>
    <definedName name="ROyMAT">#REF!</definedName>
    <definedName name="rrr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">#REF!</definedName>
    <definedName name="sdfsdfas">#N/A</definedName>
    <definedName name="sdgf">#REF!</definedName>
    <definedName name="Secc_tri_u">#REF!</definedName>
    <definedName name="Soles_Nasca_Palpa." localSheetId="6">#REF!</definedName>
    <definedName name="Soles_Nasca_Palpa." localSheetId="11">#REF!</definedName>
    <definedName name="Soles_Nasca_Palpa." localSheetId="3">#REF!</definedName>
    <definedName name="Soles_Nasca_Palpa." localSheetId="10">#REF!</definedName>
    <definedName name="Soles_Nasca_Palpa." localSheetId="2">#REF!</definedName>
    <definedName name="Soles_Nasca_Palpa." localSheetId="9">#REF!</definedName>
    <definedName name="Soles_Nasca_Palpa." localSheetId="1">#REF!</definedName>
    <definedName name="Soles_Nasca_Palpa." localSheetId="13">#REF!</definedName>
    <definedName name="Soles_Nasca_Palpa." localSheetId="5">#REF!</definedName>
    <definedName name="Soles_Nasca_Palpa." localSheetId="8">#REF!</definedName>
    <definedName name="Soles_Nasca_Palpa." localSheetId="7">#REF!</definedName>
    <definedName name="Soles_Nasca_Palpa." localSheetId="12">#REF!</definedName>
    <definedName name="Soles_Nasca_Palpa." localSheetId="4">#REF!</definedName>
    <definedName name="Soles_Nasca_Palpa.">'[1]Venta MWh'!$A$71:$N$92</definedName>
    <definedName name="Soles_Region." localSheetId="6">#REF!</definedName>
    <definedName name="Soles_Region." localSheetId="11">#REF!</definedName>
    <definedName name="Soles_Region." localSheetId="3">#REF!</definedName>
    <definedName name="Soles_Region." localSheetId="10">#REF!</definedName>
    <definedName name="Soles_Region." localSheetId="2">#REF!</definedName>
    <definedName name="Soles_Region." localSheetId="9">#REF!</definedName>
    <definedName name="Soles_Region." localSheetId="1">#REF!</definedName>
    <definedName name="Soles_Region." localSheetId="13">#REF!</definedName>
    <definedName name="Soles_Region." localSheetId="5">#REF!</definedName>
    <definedName name="Soles_Region." localSheetId="8">#REF!</definedName>
    <definedName name="Soles_Region." localSheetId="7">#REF!</definedName>
    <definedName name="Soles_Region." localSheetId="12">#REF!</definedName>
    <definedName name="Soles_Region." localSheetId="4">#REF!</definedName>
    <definedName name="Soles_Region.">'[1]Venta MWh'!$A$206:$N$252</definedName>
    <definedName name="SS">#REF!</definedName>
    <definedName name="sss">#REF!</definedName>
    <definedName name="Subtotal_Costo_Energia_Fuera">#REF!</definedName>
    <definedName name="Subtotal_Costo_Energia_Punta">#REF!</definedName>
    <definedName name="Subtotal_Costo_Potencia_Contratada">#REF!</definedName>
    <definedName name="Subtotal_Energia_Fuera">#REF!</definedName>
    <definedName name="Subtotal_Energia_Punta">#REF!</definedName>
    <definedName name="Subtotal_Potencia_Contratada">#REF!</definedName>
    <definedName name="Subtotal_Precio_Energia_Fuera">#REF!</definedName>
    <definedName name="Subtotal_Precio_Energia_Punta">#REF!</definedName>
    <definedName name="Subtotal_Precio_Potencia_Contratada">#REF!</definedName>
    <definedName name="TAR_MED_VT_CHINCHA" localSheetId="6">#REF!</definedName>
    <definedName name="TAR_MED_VT_CHINCHA" localSheetId="11">#REF!</definedName>
    <definedName name="TAR_MED_VT_CHINCHA" localSheetId="3">#REF!</definedName>
    <definedName name="TAR_MED_VT_CHINCHA" localSheetId="10">#REF!</definedName>
    <definedName name="TAR_MED_VT_CHINCHA" localSheetId="2">#REF!</definedName>
    <definedName name="TAR_MED_VT_CHINCHA" localSheetId="9">#REF!</definedName>
    <definedName name="TAR_MED_VT_CHINCHA" localSheetId="1">#REF!</definedName>
    <definedName name="TAR_MED_VT_CHINCHA" localSheetId="13">#REF!</definedName>
    <definedName name="TAR_MED_VT_CHINCHA" localSheetId="5">#REF!</definedName>
    <definedName name="TAR_MED_VT_CHINCHA" localSheetId="8">#REF!</definedName>
    <definedName name="TAR_MED_VT_CHINCHA" localSheetId="7">#REF!</definedName>
    <definedName name="TAR_MED_VT_CHINCHA" localSheetId="12">#REF!</definedName>
    <definedName name="TAR_MED_VT_CHINCHA" localSheetId="4">#REF!</definedName>
    <definedName name="TAR_MED_VT_CHINCHA">'[1]Venta MWh'!$AF$1:$AS$22</definedName>
    <definedName name="TAR_MED_VT_ICA" localSheetId="6">#REF!</definedName>
    <definedName name="TAR_MED_VT_ICA" localSheetId="11">#REF!</definedName>
    <definedName name="TAR_MED_VT_ICA" localSheetId="3">#REF!</definedName>
    <definedName name="TAR_MED_VT_ICA" localSheetId="10">#REF!</definedName>
    <definedName name="TAR_MED_VT_ICA" localSheetId="2">#REF!</definedName>
    <definedName name="TAR_MED_VT_ICA" localSheetId="9">#REF!</definedName>
    <definedName name="TAR_MED_VT_ICA" localSheetId="1">#REF!</definedName>
    <definedName name="TAR_MED_VT_ICA" localSheetId="13">#REF!</definedName>
    <definedName name="TAR_MED_VT_ICA" localSheetId="5">#REF!</definedName>
    <definedName name="TAR_MED_VT_ICA" localSheetId="8">#REF!</definedName>
    <definedName name="TAR_MED_VT_ICA" localSheetId="7">#REF!</definedName>
    <definedName name="TAR_MED_VT_ICA" localSheetId="12">#REF!</definedName>
    <definedName name="TAR_MED_VT_ICA" localSheetId="4">#REF!</definedName>
    <definedName name="TAR_MED_VT_ICA">'[1]Venta MWh'!$AF$1:$AS$22</definedName>
    <definedName name="TAR_MED_VT_NASC_PALP" localSheetId="6">#REF!</definedName>
    <definedName name="TAR_MED_VT_NASC_PALP" localSheetId="11">#REF!</definedName>
    <definedName name="TAR_MED_VT_NASC_PALP" localSheetId="3">#REF!</definedName>
    <definedName name="TAR_MED_VT_NASC_PALP" localSheetId="10">#REF!</definedName>
    <definedName name="TAR_MED_VT_NASC_PALP" localSheetId="2">#REF!</definedName>
    <definedName name="TAR_MED_VT_NASC_PALP" localSheetId="9">#REF!</definedName>
    <definedName name="TAR_MED_VT_NASC_PALP" localSheetId="1">#REF!</definedName>
    <definedName name="TAR_MED_VT_NASC_PALP" localSheetId="13">#REF!</definedName>
    <definedName name="TAR_MED_VT_NASC_PALP" localSheetId="5">#REF!</definedName>
    <definedName name="TAR_MED_VT_NASC_PALP" localSheetId="8">#REF!</definedName>
    <definedName name="TAR_MED_VT_NASC_PALP" localSheetId="7">#REF!</definedName>
    <definedName name="TAR_MED_VT_NASC_PALP" localSheetId="12">#REF!</definedName>
    <definedName name="TAR_MED_VT_NASC_PALP" localSheetId="4">#REF!</definedName>
    <definedName name="TAR_MED_VT_NASC_PALP">'[1]Venta MWh'!$AF$1:$AS$22</definedName>
    <definedName name="TAR_MED_VT_PISCO" localSheetId="6">#REF!</definedName>
    <definedName name="TAR_MED_VT_PISCO" localSheetId="11">#REF!</definedName>
    <definedName name="TAR_MED_VT_PISCO" localSheetId="3">#REF!</definedName>
    <definedName name="TAR_MED_VT_PISCO" localSheetId="10">#REF!</definedName>
    <definedName name="TAR_MED_VT_PISCO" localSheetId="2">#REF!</definedName>
    <definedName name="TAR_MED_VT_PISCO" localSheetId="9">#REF!</definedName>
    <definedName name="TAR_MED_VT_PISCO" localSheetId="1">#REF!</definedName>
    <definedName name="TAR_MED_VT_PISCO" localSheetId="13">#REF!</definedName>
    <definedName name="TAR_MED_VT_PISCO" localSheetId="5">#REF!</definedName>
    <definedName name="TAR_MED_VT_PISCO" localSheetId="8">#REF!</definedName>
    <definedName name="TAR_MED_VT_PISCO" localSheetId="7">#REF!</definedName>
    <definedName name="TAR_MED_VT_PISCO" localSheetId="12">#REF!</definedName>
    <definedName name="TAR_MED_VT_PISCO" localSheetId="4">#REF!</definedName>
    <definedName name="TAR_MED_VT_PISCO">'[1]Venta MWh'!$AF$1:$AS$22</definedName>
    <definedName name="TARIFA_MEDIA_COMPRA" localSheetId="6">#REF!</definedName>
    <definedName name="TARIFA_MEDIA_COMPRA" localSheetId="11">#REF!</definedName>
    <definedName name="TARIFA_MEDIA_COMPRA" localSheetId="3">#REF!</definedName>
    <definedName name="TARIFA_MEDIA_COMPRA" localSheetId="10">#REF!</definedName>
    <definedName name="TARIFA_MEDIA_COMPRA" localSheetId="2">#REF!</definedName>
    <definedName name="TARIFA_MEDIA_COMPRA" localSheetId="9">#REF!</definedName>
    <definedName name="TARIFA_MEDIA_COMPRA" localSheetId="1">#REF!</definedName>
    <definedName name="TARIFA_MEDIA_COMPRA" localSheetId="13">#REF!</definedName>
    <definedName name="TARIFA_MEDIA_COMPRA" localSheetId="5">#REF!</definedName>
    <definedName name="TARIFA_MEDIA_COMPRA" localSheetId="8">#REF!</definedName>
    <definedName name="TARIFA_MEDIA_COMPRA" localSheetId="7">#REF!</definedName>
    <definedName name="TARIFA_MEDIA_COMPRA" localSheetId="12">#REF!</definedName>
    <definedName name="TARIFA_MEDIA_COMPRA" localSheetId="4">#REF!</definedName>
    <definedName name="TARIFA_MEDIA_COMPRA">'[2]Compra '!$AP$3:$BH$35</definedName>
    <definedName name="Tarifa_Nasca_Palpa" localSheetId="6">#REF!</definedName>
    <definedName name="Tarifa_Nasca_Palpa" localSheetId="11">#REF!</definedName>
    <definedName name="Tarifa_Nasca_Palpa" localSheetId="3">#REF!</definedName>
    <definedName name="Tarifa_Nasca_Palpa" localSheetId="10">#REF!</definedName>
    <definedName name="Tarifa_Nasca_Palpa" localSheetId="2">#REF!</definedName>
    <definedName name="Tarifa_Nasca_Palpa" localSheetId="9">#REF!</definedName>
    <definedName name="Tarifa_Nasca_Palpa" localSheetId="1">#REF!</definedName>
    <definedName name="Tarifa_Nasca_Palpa" localSheetId="13">#REF!</definedName>
    <definedName name="Tarifa_Nasca_Palpa" localSheetId="5">#REF!</definedName>
    <definedName name="Tarifa_Nasca_Palpa" localSheetId="8">#REF!</definedName>
    <definedName name="Tarifa_Nasca_Palpa" localSheetId="7">#REF!</definedName>
    <definedName name="Tarifa_Nasca_Palpa" localSheetId="12">#REF!</definedName>
    <definedName name="Tarifa_Nasca_Palpa" localSheetId="4">#REF!</definedName>
    <definedName name="Tarifa_Nasca_Palpa">'[1]Venta MWh'!$AF$71:$AM$91</definedName>
    <definedName name="TARIFA_VENTA_REGION" localSheetId="6">#REF!</definedName>
    <definedName name="TARIFA_VENTA_REGION" localSheetId="11">#REF!</definedName>
    <definedName name="TARIFA_VENTA_REGION" localSheetId="3">#REF!</definedName>
    <definedName name="TARIFA_VENTA_REGION" localSheetId="10">#REF!</definedName>
    <definedName name="TARIFA_VENTA_REGION" localSheetId="2">#REF!</definedName>
    <definedName name="TARIFA_VENTA_REGION" localSheetId="9">#REF!</definedName>
    <definedName name="TARIFA_VENTA_REGION" localSheetId="1">#REF!</definedName>
    <definedName name="TARIFA_VENTA_REGION" localSheetId="13">#REF!</definedName>
    <definedName name="TARIFA_VENTA_REGION" localSheetId="5">#REF!</definedName>
    <definedName name="TARIFA_VENTA_REGION" localSheetId="8">#REF!</definedName>
    <definedName name="TARIFA_VENTA_REGION" localSheetId="7">#REF!</definedName>
    <definedName name="TARIFA_VENTA_REGION" localSheetId="12">#REF!</definedName>
    <definedName name="TARIFA_VENTA_REGION" localSheetId="4">#REF!</definedName>
    <definedName name="TARIFA_VENTA_REGION">'[1]Venta MWh'!$AF$206:$AR$228</definedName>
    <definedName name="TENSAO_CLASSE__REAL_mil">#REF!</definedName>
    <definedName name="Total_Combustible">#REF!</definedName>
    <definedName name="Total_Costo_Energia_Fuera">#REF!</definedName>
    <definedName name="Total_Costo_Energia_Punta">#REF!</definedName>
    <definedName name="Total_Costo_Potencia_Contratada">#REF!</definedName>
    <definedName name="Total_Energía_consumida">#REF!</definedName>
    <definedName name="Total_Energia_Fuera">#REF!</definedName>
    <definedName name="Total_Energia_Punta">#REF!</definedName>
    <definedName name="Total_Interest">#REF!</definedName>
    <definedName name="Total_Pay">#REF!</definedName>
    <definedName name="Total_Payment" localSheetId="6">Scheduled_Payment+Extra_Payment</definedName>
    <definedName name="Total_Payment" localSheetId="8">Scheduled_Payment+Extra_Payment</definedName>
    <definedName name="Total_Payment">Scheduled_Payment+Extra_Payment</definedName>
    <definedName name="Total_Potencia_Contratada">#REF!</definedName>
    <definedName name="Total_Potencia_Efectiva">#REF!</definedName>
    <definedName name="Total_Precio_Energia_Fuera">#REF!</definedName>
    <definedName name="Total_Precio_Energia_Punta">#REF!</definedName>
    <definedName name="Total_Precio_Potencia_Contratada">#REF!</definedName>
    <definedName name="ttt" localSheetId="11">#REF!</definedName>
    <definedName name="ttt" localSheetId="10">#REF!</definedName>
    <definedName name="ttt" localSheetId="9">#REF!</definedName>
    <definedName name="ttt" localSheetId="13">#REF!</definedName>
    <definedName name="ttt" localSheetId="12">#REF!</definedName>
    <definedName name="ttt">#REF!</definedName>
    <definedName name="Values_Entered" localSheetId="6">IF(Loan_Amount*Interest_Rate*Loan_Years*Loan_Start&gt;0,1,0)</definedName>
    <definedName name="Values_Entered" localSheetId="8">IF(Loan_Amount*Interest_Rate*Loan_Years*Loan_Start&gt;0,1,0)</definedName>
    <definedName name="Values_Entered">IF(Loan_Amount*Interest_Rate*Loan_Years*Loan_Start&gt;0,1,0)</definedName>
    <definedName name="ValueSaveAsHTM">#REF!</definedName>
    <definedName name="VANDAMARCA">#REF!</definedName>
    <definedName name="Variables">#REF!</definedName>
    <definedName name="VariaçãoCompraEnergia">#REF!</definedName>
    <definedName name="VariaçãoFaturamento">#REF!</definedName>
    <definedName name="VariaçãoVendaEnergia">#REF!</definedName>
    <definedName name="VCASTROV">#REF!</definedName>
    <definedName name="VCHANGUILLO">#REF!</definedName>
    <definedName name="VCHAVIÑA">#REF!</definedName>
    <definedName name="VCHIPAO">#REF!</definedName>
    <definedName name="VCORDOVA">#REF!</definedName>
    <definedName name="Venda_Rmilhões">#REF!</definedName>
    <definedName name="Venda_SPOT__GWh">#REF!</definedName>
    <definedName name="venta_aislados_nasca">#REF!</definedName>
    <definedName name="venta_aislados_pisco">#REF!</definedName>
    <definedName name="venta_castrovirreyna">#REF!</definedName>
    <definedName name="venta_chincha">#REF!</definedName>
    <definedName name="venta_coracora">#REF!</definedName>
    <definedName name="venta_ica">#REF!</definedName>
    <definedName name="venta_nasca_palpa">#REF!</definedName>
    <definedName name="venta_pisco">#REF!</definedName>
    <definedName name="venta_puquio">#REF!</definedName>
    <definedName name="venta_puquio_coracora">#REF!</definedName>
    <definedName name="venta_regional">#REF!</definedName>
    <definedName name="VENTACHAVIÑA">#REF!</definedName>
    <definedName name="VHUACHOS">#REF!</definedName>
    <definedName name="VINGENIO">#REF!</definedName>
    <definedName name="VLARAMATE">#REF!</definedName>
    <definedName name="voro">#REF!</definedName>
    <definedName name="voronoi">#REF!</definedName>
    <definedName name="VPAUZA">#REF!</definedName>
    <definedName name="VQUERCO">#REF!</definedName>
    <definedName name="VSANTIAGOCHOCORVO">#REF!</definedName>
    <definedName name="VTA_KWH_B3H">#REF!</definedName>
    <definedName name="VTAMBOQUEMADO">#REF!</definedName>
    <definedName name="VTANTARA">#REF!</definedName>
    <definedName name="VTICRAPO">#REF!</definedName>
    <definedName name="w" localSheetId="11">#REF!</definedName>
    <definedName name="w" localSheetId="10">#REF!</definedName>
    <definedName name="w" localSheetId="9">#REF!</definedName>
    <definedName name="w" localSheetId="13">#REF!</definedName>
    <definedName name="w" localSheetId="12">#REF!</definedName>
    <definedName name="w">#REF!</definedName>
    <definedName name="www" localSheetId="11">#REF!</definedName>
    <definedName name="www" localSheetId="10">#REF!</definedName>
    <definedName name="www" localSheetId="9">#REF!</definedName>
    <definedName name="www" localSheetId="13">#REF!</definedName>
    <definedName name="www" localSheetId="12">#REF!</definedName>
    <definedName name="www">#REF!</definedName>
    <definedName name="XX">#REF!</definedName>
    <definedName name="xxx" localSheetId="11">#REF!</definedName>
    <definedName name="xxx" localSheetId="10">#REF!</definedName>
    <definedName name="xxx" localSheetId="9">#REF!</definedName>
    <definedName name="xxx" localSheetId="13">#REF!</definedName>
    <definedName name="xxx" localSheetId="12">#REF!</definedName>
    <definedName name="xxx">#REF!</definedName>
    <definedName name="xxxxx" localSheetId="11">#REF!</definedName>
    <definedName name="xxxxx" localSheetId="10">#REF!</definedName>
    <definedName name="xxxxx" localSheetId="9">#REF!</definedName>
    <definedName name="xxxxx" localSheetId="13">#REF!</definedName>
    <definedName name="xxxxx" localSheetId="12">#REF!</definedName>
    <definedName name="xxxxx">#REF!</definedName>
    <definedName name="yyyyy" localSheetId="11">#REF!</definedName>
    <definedName name="yyyyy" localSheetId="10">#REF!</definedName>
    <definedName name="yyyyy" localSheetId="9">#REF!</definedName>
    <definedName name="yyyyy" localSheetId="13">#REF!</definedName>
    <definedName name="yyyyy" localSheetId="12">#REF!</definedName>
    <definedName name="yyyyy">#REF!</definedName>
    <definedName name="zzzzz" localSheetId="11">#REF!</definedName>
    <definedName name="zzzzz" localSheetId="10">#REF!</definedName>
    <definedName name="zzzzz" localSheetId="9">#REF!</definedName>
    <definedName name="zzzzz" localSheetId="13">#REF!</definedName>
    <definedName name="zzzzz" localSheetId="12">#REF!</definedName>
    <definedName name="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8" l="1"/>
  <c r="C16" i="8"/>
  <c r="C18" i="8"/>
  <c r="C14" i="8"/>
  <c r="C13" i="8"/>
  <c r="M456" i="21"/>
  <c r="L456" i="21"/>
  <c r="K456" i="21"/>
  <c r="J456" i="21"/>
  <c r="I456" i="21"/>
  <c r="H456" i="21"/>
  <c r="G456" i="21"/>
  <c r="M455" i="21"/>
  <c r="L455" i="21"/>
  <c r="K455" i="21"/>
  <c r="J455" i="21"/>
  <c r="I455" i="21"/>
  <c r="H455" i="21"/>
  <c r="G455" i="21"/>
  <c r="M454" i="21"/>
  <c r="L454" i="21"/>
  <c r="K454" i="21"/>
  <c r="J454" i="21"/>
  <c r="I454" i="21"/>
  <c r="H454" i="21"/>
  <c r="G454" i="21"/>
  <c r="C447" i="21"/>
  <c r="H441" i="21"/>
  <c r="G441" i="21"/>
  <c r="M440" i="21"/>
  <c r="M439" i="21"/>
  <c r="M437" i="21"/>
  <c r="M436" i="21"/>
  <c r="M435" i="21"/>
  <c r="L434" i="21"/>
  <c r="L441" i="21" s="1"/>
  <c r="K434" i="21"/>
  <c r="K441" i="21" s="1"/>
  <c r="J434" i="21"/>
  <c r="J441" i="21" s="1"/>
  <c r="I434" i="21"/>
  <c r="I441" i="21" s="1"/>
  <c r="H434" i="21"/>
  <c r="G434" i="21"/>
  <c r="M432" i="21"/>
  <c r="M431" i="21"/>
  <c r="M434" i="21" s="1"/>
  <c r="M441" i="21" s="1"/>
  <c r="K423" i="21"/>
  <c r="J423" i="21"/>
  <c r="H423" i="21"/>
  <c r="G423" i="21"/>
  <c r="D423" i="21"/>
  <c r="C423" i="21"/>
  <c r="B423" i="21"/>
  <c r="L423" i="21" s="1"/>
  <c r="J422" i="21"/>
  <c r="D422" i="21"/>
  <c r="C422" i="21"/>
  <c r="B422" i="21"/>
  <c r="L422" i="21" s="1"/>
  <c r="L421" i="21"/>
  <c r="K421" i="21"/>
  <c r="D421" i="21"/>
  <c r="C421" i="21"/>
  <c r="B421" i="21"/>
  <c r="G421" i="21" s="1"/>
  <c r="I420" i="21"/>
  <c r="H420" i="21"/>
  <c r="D420" i="21"/>
  <c r="C420" i="21"/>
  <c r="B420" i="21"/>
  <c r="K420" i="21" s="1"/>
  <c r="K419" i="21"/>
  <c r="J419" i="21"/>
  <c r="H419" i="21"/>
  <c r="G419" i="21"/>
  <c r="D419" i="21"/>
  <c r="C419" i="21"/>
  <c r="B419" i="21"/>
  <c r="L419" i="21" s="1"/>
  <c r="D418" i="21"/>
  <c r="C418" i="21"/>
  <c r="B418" i="21"/>
  <c r="L418" i="21" s="1"/>
  <c r="D417" i="21"/>
  <c r="C417" i="21"/>
  <c r="B417" i="21"/>
  <c r="K417" i="21" s="1"/>
  <c r="I416" i="21"/>
  <c r="H416" i="21"/>
  <c r="D416" i="21"/>
  <c r="C416" i="21"/>
  <c r="B416" i="21"/>
  <c r="K416" i="21" s="1"/>
  <c r="K413" i="21"/>
  <c r="J413" i="21"/>
  <c r="I413" i="21"/>
  <c r="H413" i="21"/>
  <c r="G413" i="21"/>
  <c r="D413" i="21"/>
  <c r="C413" i="21"/>
  <c r="B413" i="21"/>
  <c r="L413" i="21" s="1"/>
  <c r="K412" i="21"/>
  <c r="J412" i="21"/>
  <c r="I412" i="21"/>
  <c r="H412" i="21"/>
  <c r="G412" i="21"/>
  <c r="M412" i="21" s="1"/>
  <c r="D412" i="21"/>
  <c r="C412" i="21"/>
  <c r="B412" i="21"/>
  <c r="L412" i="21" s="1"/>
  <c r="L411" i="21"/>
  <c r="J411" i="21"/>
  <c r="D411" i="21"/>
  <c r="C411" i="21"/>
  <c r="B411" i="21"/>
  <c r="K411" i="21" s="1"/>
  <c r="L410" i="21"/>
  <c r="I410" i="21"/>
  <c r="D410" i="21"/>
  <c r="C410" i="21"/>
  <c r="B410" i="21"/>
  <c r="K410" i="21" s="1"/>
  <c r="D407" i="21"/>
  <c r="C407" i="21"/>
  <c r="B407" i="21"/>
  <c r="D406" i="21"/>
  <c r="C406" i="21"/>
  <c r="B406" i="21"/>
  <c r="H406" i="21" s="1"/>
  <c r="I405" i="21"/>
  <c r="D405" i="21"/>
  <c r="C405" i="21"/>
  <c r="B405" i="21"/>
  <c r="D404" i="21"/>
  <c r="C404" i="21"/>
  <c r="B404" i="21"/>
  <c r="L404" i="21" s="1"/>
  <c r="J403" i="21"/>
  <c r="D403" i="21"/>
  <c r="C403" i="21"/>
  <c r="B403" i="21"/>
  <c r="H403" i="21" s="1"/>
  <c r="K402" i="21"/>
  <c r="I402" i="21"/>
  <c r="H402" i="21"/>
  <c r="G402" i="21"/>
  <c r="D402" i="21"/>
  <c r="C402" i="21"/>
  <c r="B402" i="21"/>
  <c r="L402" i="21" s="1"/>
  <c r="K401" i="21"/>
  <c r="I401" i="21"/>
  <c r="D401" i="21"/>
  <c r="C401" i="21"/>
  <c r="B401" i="21"/>
  <c r="J401" i="21" s="1"/>
  <c r="L400" i="21"/>
  <c r="K400" i="21"/>
  <c r="J400" i="21"/>
  <c r="H400" i="21"/>
  <c r="G400" i="21"/>
  <c r="D400" i="21"/>
  <c r="C400" i="21"/>
  <c r="B400" i="21"/>
  <c r="I400" i="21" s="1"/>
  <c r="L399" i="21"/>
  <c r="I399" i="21"/>
  <c r="D399" i="21"/>
  <c r="C399" i="21"/>
  <c r="B399" i="21"/>
  <c r="J399" i="21" s="1"/>
  <c r="K398" i="21"/>
  <c r="I398" i="21"/>
  <c r="D398" i="21"/>
  <c r="C398" i="21"/>
  <c r="B398" i="21"/>
  <c r="H398" i="21" s="1"/>
  <c r="L397" i="21"/>
  <c r="K397" i="21"/>
  <c r="I397" i="21"/>
  <c r="D397" i="21"/>
  <c r="C397" i="21"/>
  <c r="B397" i="21"/>
  <c r="L396" i="21"/>
  <c r="J396" i="21"/>
  <c r="G396" i="21"/>
  <c r="D396" i="21"/>
  <c r="C396" i="21"/>
  <c r="B396" i="21"/>
  <c r="J395" i="21"/>
  <c r="H395" i="21"/>
  <c r="G395" i="21"/>
  <c r="D395" i="21"/>
  <c r="C395" i="21"/>
  <c r="B395" i="21"/>
  <c r="K394" i="21"/>
  <c r="J394" i="21"/>
  <c r="I394" i="21"/>
  <c r="H394" i="21"/>
  <c r="G394" i="21"/>
  <c r="M394" i="21" s="1"/>
  <c r="D394" i="21"/>
  <c r="C394" i="21"/>
  <c r="B394" i="21"/>
  <c r="L394" i="21" s="1"/>
  <c r="K393" i="21"/>
  <c r="J393" i="21"/>
  <c r="I393" i="21"/>
  <c r="H393" i="21"/>
  <c r="D393" i="21"/>
  <c r="C393" i="21"/>
  <c r="B393" i="21"/>
  <c r="G393" i="21" s="1"/>
  <c r="L392" i="21"/>
  <c r="K392" i="21"/>
  <c r="J392" i="21"/>
  <c r="H392" i="21"/>
  <c r="G392" i="21"/>
  <c r="D392" i="21"/>
  <c r="C392" i="21"/>
  <c r="B392" i="21"/>
  <c r="I392" i="21" s="1"/>
  <c r="L391" i="21"/>
  <c r="J391" i="21"/>
  <c r="I391" i="21"/>
  <c r="H391" i="21"/>
  <c r="D391" i="21"/>
  <c r="C391" i="21"/>
  <c r="B391" i="21"/>
  <c r="L390" i="21"/>
  <c r="K390" i="21"/>
  <c r="J390" i="21"/>
  <c r="I390" i="21"/>
  <c r="G390" i="21"/>
  <c r="D390" i="21"/>
  <c r="C390" i="21"/>
  <c r="B390" i="21"/>
  <c r="H390" i="21" s="1"/>
  <c r="L389" i="21"/>
  <c r="K389" i="21"/>
  <c r="I389" i="21"/>
  <c r="H389" i="21"/>
  <c r="D389" i="21"/>
  <c r="C389" i="21"/>
  <c r="B389" i="21"/>
  <c r="L388" i="21"/>
  <c r="J388" i="21"/>
  <c r="H388" i="21"/>
  <c r="G388" i="21"/>
  <c r="D388" i="21"/>
  <c r="C388" i="21"/>
  <c r="B388" i="21"/>
  <c r="J387" i="21"/>
  <c r="I387" i="21"/>
  <c r="H387" i="21"/>
  <c r="G387" i="21"/>
  <c r="D387" i="21"/>
  <c r="C387" i="21"/>
  <c r="B387" i="21"/>
  <c r="K386" i="21"/>
  <c r="J386" i="21"/>
  <c r="I386" i="21"/>
  <c r="H386" i="21"/>
  <c r="G386" i="21"/>
  <c r="D386" i="21"/>
  <c r="C386" i="21"/>
  <c r="B386" i="21"/>
  <c r="L386" i="21" s="1"/>
  <c r="L385" i="21"/>
  <c r="K385" i="21"/>
  <c r="D385" i="21"/>
  <c r="C385" i="21"/>
  <c r="B385" i="21"/>
  <c r="D384" i="21"/>
  <c r="C384" i="21"/>
  <c r="B384" i="21"/>
  <c r="L384" i="21" s="1"/>
  <c r="D383" i="21"/>
  <c r="C383" i="21"/>
  <c r="B383" i="21"/>
  <c r="L382" i="21"/>
  <c r="D382" i="21"/>
  <c r="C382" i="21"/>
  <c r="B382" i="21"/>
  <c r="K381" i="21"/>
  <c r="D381" i="21"/>
  <c r="C381" i="21"/>
  <c r="B381" i="21"/>
  <c r="D380" i="21"/>
  <c r="C380" i="21"/>
  <c r="B380" i="21"/>
  <c r="I379" i="21"/>
  <c r="D379" i="21"/>
  <c r="C379" i="21"/>
  <c r="B379" i="21"/>
  <c r="K378" i="21"/>
  <c r="J378" i="21"/>
  <c r="I378" i="21"/>
  <c r="H378" i="21"/>
  <c r="G378" i="21"/>
  <c r="D378" i="21"/>
  <c r="C378" i="21"/>
  <c r="B378" i="21"/>
  <c r="L378" i="21" s="1"/>
  <c r="D377" i="21"/>
  <c r="C377" i="21"/>
  <c r="B377" i="21"/>
  <c r="L376" i="21"/>
  <c r="G376" i="21"/>
  <c r="D376" i="21"/>
  <c r="C376" i="21"/>
  <c r="B376" i="21"/>
  <c r="I376" i="21" s="1"/>
  <c r="H375" i="21"/>
  <c r="D375" i="21"/>
  <c r="C375" i="21"/>
  <c r="B375" i="21"/>
  <c r="L375" i="21" s="1"/>
  <c r="L374" i="21"/>
  <c r="G374" i="21"/>
  <c r="D374" i="21"/>
  <c r="C374" i="21"/>
  <c r="B374" i="21"/>
  <c r="H374" i="21" s="1"/>
  <c r="D373" i="21"/>
  <c r="C373" i="21"/>
  <c r="B373" i="21"/>
  <c r="G372" i="21"/>
  <c r="D372" i="21"/>
  <c r="C372" i="21"/>
  <c r="B372" i="21"/>
  <c r="D371" i="21"/>
  <c r="C371" i="21"/>
  <c r="B371" i="21"/>
  <c r="K370" i="21"/>
  <c r="J370" i="21"/>
  <c r="I370" i="21"/>
  <c r="H370" i="21"/>
  <c r="G370" i="21"/>
  <c r="D370" i="21"/>
  <c r="C370" i="21"/>
  <c r="B370" i="21"/>
  <c r="L370" i="21" s="1"/>
  <c r="I369" i="21"/>
  <c r="D369" i="21"/>
  <c r="C369" i="21"/>
  <c r="B369" i="21"/>
  <c r="L368" i="21"/>
  <c r="K368" i="21"/>
  <c r="J368" i="21"/>
  <c r="H368" i="21"/>
  <c r="G368" i="21"/>
  <c r="D368" i="21"/>
  <c r="C368" i="21"/>
  <c r="B368" i="21"/>
  <c r="I368" i="21" s="1"/>
  <c r="L367" i="21"/>
  <c r="J367" i="21"/>
  <c r="I367" i="21"/>
  <c r="H367" i="21"/>
  <c r="D367" i="21"/>
  <c r="C367" i="21"/>
  <c r="B367" i="21"/>
  <c r="L366" i="21"/>
  <c r="K366" i="21"/>
  <c r="J366" i="21"/>
  <c r="I366" i="21"/>
  <c r="G366" i="21"/>
  <c r="D366" i="21"/>
  <c r="C366" i="21"/>
  <c r="B366" i="21"/>
  <c r="H366" i="21" s="1"/>
  <c r="L365" i="21"/>
  <c r="K365" i="21"/>
  <c r="I365" i="21"/>
  <c r="H365" i="21"/>
  <c r="D365" i="21"/>
  <c r="C365" i="21"/>
  <c r="B365" i="21"/>
  <c r="L364" i="21"/>
  <c r="J364" i="21"/>
  <c r="H364" i="21"/>
  <c r="G364" i="21"/>
  <c r="D364" i="21"/>
  <c r="C364" i="21"/>
  <c r="B364" i="21"/>
  <c r="J363" i="21"/>
  <c r="I363" i="21"/>
  <c r="H363" i="21"/>
  <c r="G363" i="21"/>
  <c r="D363" i="21"/>
  <c r="C363" i="21"/>
  <c r="B363" i="21"/>
  <c r="K362" i="21"/>
  <c r="J362" i="21"/>
  <c r="I362" i="21"/>
  <c r="H362" i="21"/>
  <c r="G362" i="21"/>
  <c r="D362" i="21"/>
  <c r="C362" i="21"/>
  <c r="B362" i="21"/>
  <c r="L362" i="21" s="1"/>
  <c r="L361" i="21"/>
  <c r="K361" i="21"/>
  <c r="J361" i="21"/>
  <c r="I361" i="21"/>
  <c r="H361" i="21"/>
  <c r="D361" i="21"/>
  <c r="C361" i="21"/>
  <c r="B361" i="21"/>
  <c r="G361" i="21" s="1"/>
  <c r="L360" i="21"/>
  <c r="K360" i="21"/>
  <c r="H360" i="21"/>
  <c r="G360" i="21"/>
  <c r="D360" i="21"/>
  <c r="C360" i="21"/>
  <c r="B360" i="21"/>
  <c r="I359" i="21"/>
  <c r="D359" i="21"/>
  <c r="C359" i="21"/>
  <c r="B359" i="21"/>
  <c r="L359" i="21" s="1"/>
  <c r="G358" i="21"/>
  <c r="D358" i="21"/>
  <c r="C358" i="21"/>
  <c r="B358" i="21"/>
  <c r="L358" i="21" s="1"/>
  <c r="D357" i="21"/>
  <c r="C357" i="21"/>
  <c r="B357" i="21"/>
  <c r="L356" i="21"/>
  <c r="D356" i="21"/>
  <c r="C356" i="21"/>
  <c r="B356" i="21"/>
  <c r="H356" i="21" s="1"/>
  <c r="D355" i="21"/>
  <c r="C355" i="21"/>
  <c r="B355" i="21"/>
  <c r="K354" i="21"/>
  <c r="J354" i="21"/>
  <c r="I354" i="21"/>
  <c r="H354" i="21"/>
  <c r="G354" i="21"/>
  <c r="D354" i="21"/>
  <c r="C354" i="21"/>
  <c r="B354" i="21"/>
  <c r="L354" i="21" s="1"/>
  <c r="L353" i="21"/>
  <c r="D353" i="21"/>
  <c r="C353" i="21"/>
  <c r="B353" i="21"/>
  <c r="D352" i="21"/>
  <c r="C352" i="21"/>
  <c r="B352" i="21"/>
  <c r="L352" i="21" s="1"/>
  <c r="L351" i="21"/>
  <c r="J351" i="21"/>
  <c r="H351" i="21"/>
  <c r="D351" i="21"/>
  <c r="C351" i="21"/>
  <c r="B351" i="21"/>
  <c r="L350" i="21"/>
  <c r="K350" i="21"/>
  <c r="J350" i="21"/>
  <c r="G350" i="21"/>
  <c r="D350" i="21"/>
  <c r="C350" i="21"/>
  <c r="B350" i="21"/>
  <c r="K349" i="21"/>
  <c r="D349" i="21"/>
  <c r="C349" i="21"/>
  <c r="B349" i="21"/>
  <c r="L349" i="21" s="1"/>
  <c r="D348" i="21"/>
  <c r="C348" i="21"/>
  <c r="B348" i="21"/>
  <c r="K347" i="21"/>
  <c r="J347" i="21"/>
  <c r="I347" i="21"/>
  <c r="H347" i="21"/>
  <c r="G347" i="21"/>
  <c r="M347" i="21" s="1"/>
  <c r="D347" i="21"/>
  <c r="C347" i="21"/>
  <c r="B347" i="21"/>
  <c r="L347" i="21" s="1"/>
  <c r="G346" i="21"/>
  <c r="D346" i="21"/>
  <c r="C346" i="21"/>
  <c r="B346" i="21"/>
  <c r="J346" i="21" s="1"/>
  <c r="L345" i="21"/>
  <c r="K345" i="21"/>
  <c r="J345" i="21"/>
  <c r="I345" i="21"/>
  <c r="G345" i="21"/>
  <c r="M345" i="21" s="1"/>
  <c r="D345" i="21"/>
  <c r="C345" i="21"/>
  <c r="B345" i="21"/>
  <c r="H345" i="21" s="1"/>
  <c r="L344" i="21"/>
  <c r="K344" i="21"/>
  <c r="I344" i="21"/>
  <c r="H344" i="21"/>
  <c r="G344" i="21"/>
  <c r="M344" i="21" s="1"/>
  <c r="D344" i="21"/>
  <c r="C344" i="21"/>
  <c r="B344" i="21"/>
  <c r="J344" i="21" s="1"/>
  <c r="K343" i="21"/>
  <c r="J343" i="21"/>
  <c r="I343" i="21"/>
  <c r="H343" i="21"/>
  <c r="M343" i="21" s="1"/>
  <c r="G343" i="21"/>
  <c r="D343" i="21"/>
  <c r="C343" i="21"/>
  <c r="B343" i="21"/>
  <c r="L343" i="21" s="1"/>
  <c r="L342" i="21"/>
  <c r="K342" i="21"/>
  <c r="J342" i="21"/>
  <c r="I342" i="21"/>
  <c r="G342" i="21"/>
  <c r="M342" i="21" s="1"/>
  <c r="D342" i="21"/>
  <c r="C342" i="21"/>
  <c r="B342" i="21"/>
  <c r="H342" i="21" s="1"/>
  <c r="L341" i="21"/>
  <c r="K341" i="21"/>
  <c r="I341" i="21"/>
  <c r="G341" i="21"/>
  <c r="D341" i="21"/>
  <c r="C341" i="21"/>
  <c r="B341" i="21"/>
  <c r="L340" i="21"/>
  <c r="I340" i="21"/>
  <c r="H340" i="21"/>
  <c r="G340" i="21"/>
  <c r="D340" i="21"/>
  <c r="C340" i="21"/>
  <c r="B340" i="21"/>
  <c r="K339" i="21"/>
  <c r="J339" i="21"/>
  <c r="I339" i="21"/>
  <c r="H339" i="21"/>
  <c r="M339" i="21" s="1"/>
  <c r="G339" i="21"/>
  <c r="D339" i="21"/>
  <c r="C339" i="21"/>
  <c r="B339" i="21"/>
  <c r="L339" i="21" s="1"/>
  <c r="K338" i="21"/>
  <c r="J338" i="21"/>
  <c r="I338" i="21"/>
  <c r="G338" i="21"/>
  <c r="D338" i="21"/>
  <c r="C338" i="21"/>
  <c r="B338" i="21"/>
  <c r="H338" i="21" s="1"/>
  <c r="L337" i="21"/>
  <c r="K337" i="21"/>
  <c r="I337" i="21"/>
  <c r="G337" i="21"/>
  <c r="D337" i="21"/>
  <c r="C337" i="21"/>
  <c r="B337" i="21"/>
  <c r="L336" i="21"/>
  <c r="I336" i="21"/>
  <c r="H336" i="21"/>
  <c r="D336" i="21"/>
  <c r="C336" i="21"/>
  <c r="B336" i="21"/>
  <c r="K335" i="21"/>
  <c r="J335" i="21"/>
  <c r="I335" i="21"/>
  <c r="H335" i="21"/>
  <c r="G335" i="21"/>
  <c r="D335" i="21"/>
  <c r="C335" i="21"/>
  <c r="B335" i="21"/>
  <c r="L335" i="21" s="1"/>
  <c r="K334" i="21"/>
  <c r="I334" i="21"/>
  <c r="H334" i="21"/>
  <c r="G334" i="21"/>
  <c r="D334" i="21"/>
  <c r="C334" i="21"/>
  <c r="B334" i="21"/>
  <c r="L298" i="21" s="1"/>
  <c r="K333" i="21"/>
  <c r="J333" i="21"/>
  <c r="I333" i="21"/>
  <c r="G333" i="21"/>
  <c r="D333" i="21"/>
  <c r="C333" i="21"/>
  <c r="B333" i="21"/>
  <c r="L332" i="21"/>
  <c r="K332" i="21"/>
  <c r="I332" i="21"/>
  <c r="H332" i="21"/>
  <c r="G332" i="21"/>
  <c r="D332" i="21"/>
  <c r="C332" i="21"/>
  <c r="B332" i="21"/>
  <c r="J332" i="21" s="1"/>
  <c r="H331" i="21"/>
  <c r="G331" i="21"/>
  <c r="B326" i="21"/>
  <c r="D325" i="21"/>
  <c r="B325" i="21"/>
  <c r="D324" i="21"/>
  <c r="C322" i="21"/>
  <c r="C320" i="21"/>
  <c r="D319" i="21"/>
  <c r="C319" i="21"/>
  <c r="B319" i="21"/>
  <c r="D318" i="21"/>
  <c r="B318" i="21"/>
  <c r="D317" i="21"/>
  <c r="B314" i="21"/>
  <c r="K314" i="21" s="1"/>
  <c r="D313" i="21"/>
  <c r="C313" i="21"/>
  <c r="B313" i="21"/>
  <c r="D312" i="21"/>
  <c r="C312" i="21"/>
  <c r="B312" i="21"/>
  <c r="C310" i="21"/>
  <c r="B310" i="21"/>
  <c r="D309" i="21"/>
  <c r="B308" i="21"/>
  <c r="C307" i="21"/>
  <c r="B307" i="21"/>
  <c r="D306" i="21"/>
  <c r="B306" i="21"/>
  <c r="D305" i="21"/>
  <c r="L302" i="21"/>
  <c r="I302" i="21"/>
  <c r="H302" i="21"/>
  <c r="B302" i="21"/>
  <c r="H301" i="21"/>
  <c r="D301" i="21"/>
  <c r="D300" i="21"/>
  <c r="C300" i="21"/>
  <c r="D299" i="21"/>
  <c r="C299" i="21"/>
  <c r="D298" i="21"/>
  <c r="C298" i="21"/>
  <c r="B298" i="21"/>
  <c r="D297" i="21"/>
  <c r="C296" i="21"/>
  <c r="B295" i="21"/>
  <c r="C294" i="21"/>
  <c r="C293" i="21"/>
  <c r="D292" i="21"/>
  <c r="B289" i="21"/>
  <c r="C288" i="21"/>
  <c r="B288" i="21"/>
  <c r="D287" i="21"/>
  <c r="C287" i="21"/>
  <c r="B287" i="21"/>
  <c r="D286" i="21"/>
  <c r="C286" i="21"/>
  <c r="B285" i="21"/>
  <c r="D283" i="21"/>
  <c r="D282" i="21"/>
  <c r="C281" i="21"/>
  <c r="D280" i="21"/>
  <c r="C276" i="21"/>
  <c r="B276" i="21"/>
  <c r="C275" i="21"/>
  <c r="B275" i="21"/>
  <c r="D274" i="21"/>
  <c r="C274" i="21"/>
  <c r="C272" i="21"/>
  <c r="B272" i="21"/>
  <c r="H270" i="21"/>
  <c r="D264" i="21"/>
  <c r="D263" i="21"/>
  <c r="C263" i="21"/>
  <c r="B263" i="21"/>
  <c r="D262" i="21"/>
  <c r="D260" i="21"/>
  <c r="C255" i="21"/>
  <c r="B255" i="21"/>
  <c r="D254" i="21"/>
  <c r="C251" i="21"/>
  <c r="B251" i="21"/>
  <c r="D250" i="21"/>
  <c r="C247" i="21"/>
  <c r="J245" i="21"/>
  <c r="H245" i="21"/>
  <c r="L241" i="21"/>
  <c r="K241" i="21"/>
  <c r="J241" i="21"/>
  <c r="I241" i="21"/>
  <c r="M241" i="21" s="1"/>
  <c r="H241" i="21"/>
  <c r="G241" i="21"/>
  <c r="G231" i="21"/>
  <c r="D231" i="21"/>
  <c r="C231" i="21"/>
  <c r="C324" i="21" s="1"/>
  <c r="B231" i="21"/>
  <c r="L231" i="21" s="1"/>
  <c r="L230" i="21"/>
  <c r="K230" i="21"/>
  <c r="J230" i="21"/>
  <c r="I230" i="21"/>
  <c r="G230" i="21"/>
  <c r="D230" i="21"/>
  <c r="D323" i="21" s="1"/>
  <c r="C230" i="21"/>
  <c r="C323" i="21" s="1"/>
  <c r="B230" i="21"/>
  <c r="H227" i="21"/>
  <c r="G227" i="21"/>
  <c r="D227" i="21"/>
  <c r="C227" i="21"/>
  <c r="B227" i="21"/>
  <c r="L226" i="21"/>
  <c r="J226" i="21"/>
  <c r="I226" i="21"/>
  <c r="H226" i="21"/>
  <c r="G226" i="21"/>
  <c r="D226" i="21"/>
  <c r="C226" i="21"/>
  <c r="B226" i="21"/>
  <c r="K226" i="21" s="1"/>
  <c r="L225" i="21"/>
  <c r="J225" i="21"/>
  <c r="I225" i="21"/>
  <c r="H225" i="21"/>
  <c r="G225" i="21"/>
  <c r="D225" i="21"/>
  <c r="D326" i="21" s="1"/>
  <c r="C225" i="21"/>
  <c r="C326" i="21" s="1"/>
  <c r="B225" i="21"/>
  <c r="K225" i="21" s="1"/>
  <c r="L224" i="21"/>
  <c r="K224" i="21"/>
  <c r="J224" i="21"/>
  <c r="I224" i="21"/>
  <c r="H224" i="21"/>
  <c r="D224" i="21"/>
  <c r="C224" i="21"/>
  <c r="C325" i="21" s="1"/>
  <c r="B224" i="21"/>
  <c r="G224" i="21" s="1"/>
  <c r="K221" i="21"/>
  <c r="J221" i="21"/>
  <c r="I221" i="21"/>
  <c r="G221" i="21"/>
  <c r="D221" i="21"/>
  <c r="D320" i="21" s="1"/>
  <c r="C221" i="21"/>
  <c r="B221" i="21"/>
  <c r="H221" i="21" s="1"/>
  <c r="L220" i="21"/>
  <c r="K220" i="21"/>
  <c r="I220" i="21"/>
  <c r="H220" i="21"/>
  <c r="G220" i="21"/>
  <c r="D220" i="21"/>
  <c r="C220" i="21"/>
  <c r="B220" i="21"/>
  <c r="J220" i="21" s="1"/>
  <c r="K219" i="21"/>
  <c r="J219" i="21"/>
  <c r="I219" i="21"/>
  <c r="H219" i="21"/>
  <c r="G219" i="21"/>
  <c r="D219" i="21"/>
  <c r="C219" i="21"/>
  <c r="C318" i="21" s="1"/>
  <c r="B219" i="21"/>
  <c r="L219" i="21" s="1"/>
  <c r="M219" i="21" s="1"/>
  <c r="D218" i="21"/>
  <c r="C218" i="21"/>
  <c r="C317" i="21" s="1"/>
  <c r="B218" i="21"/>
  <c r="L217" i="21"/>
  <c r="D217" i="21"/>
  <c r="D316" i="21" s="1"/>
  <c r="C217" i="21"/>
  <c r="C316" i="21" s="1"/>
  <c r="B217" i="21"/>
  <c r="H216" i="21"/>
  <c r="G216" i="21"/>
  <c r="D216" i="21"/>
  <c r="D315" i="21" s="1"/>
  <c r="C216" i="21"/>
  <c r="C315" i="21" s="1"/>
  <c r="B216" i="21"/>
  <c r="K215" i="21"/>
  <c r="J215" i="21"/>
  <c r="I215" i="21"/>
  <c r="H215" i="21"/>
  <c r="G215" i="21"/>
  <c r="D215" i="21"/>
  <c r="D314" i="21" s="1"/>
  <c r="C215" i="21"/>
  <c r="C314" i="21" s="1"/>
  <c r="B215" i="21"/>
  <c r="L215" i="21" s="1"/>
  <c r="K214" i="21"/>
  <c r="J214" i="21"/>
  <c r="I214" i="21"/>
  <c r="H214" i="21"/>
  <c r="G214" i="21"/>
  <c r="D214" i="21"/>
  <c r="C214" i="21"/>
  <c r="B214" i="21"/>
  <c r="L214" i="21" s="1"/>
  <c r="K213" i="21"/>
  <c r="J213" i="21"/>
  <c r="I213" i="21"/>
  <c r="D213" i="21"/>
  <c r="C213" i="21"/>
  <c r="B213" i="21"/>
  <c r="L213" i="21" s="1"/>
  <c r="L212" i="21"/>
  <c r="K212" i="21"/>
  <c r="I212" i="21"/>
  <c r="D212" i="21"/>
  <c r="D311" i="21" s="1"/>
  <c r="C212" i="21"/>
  <c r="C311" i="21" s="1"/>
  <c r="B212" i="21"/>
  <c r="K211" i="21"/>
  <c r="J211" i="21"/>
  <c r="I211" i="21"/>
  <c r="H211" i="21"/>
  <c r="G211" i="21"/>
  <c r="D211" i="21"/>
  <c r="D310" i="21" s="1"/>
  <c r="C211" i="21"/>
  <c r="B211" i="21"/>
  <c r="L211" i="21" s="1"/>
  <c r="M211" i="21" s="1"/>
  <c r="L210" i="21"/>
  <c r="H210" i="21"/>
  <c r="G210" i="21"/>
  <c r="D210" i="21"/>
  <c r="C210" i="21"/>
  <c r="C309" i="21" s="1"/>
  <c r="B210" i="21"/>
  <c r="B309" i="21" s="1"/>
  <c r="L209" i="21"/>
  <c r="K209" i="21"/>
  <c r="J209" i="21"/>
  <c r="I209" i="21"/>
  <c r="G209" i="21"/>
  <c r="D209" i="21"/>
  <c r="D308" i="21" s="1"/>
  <c r="C209" i="21"/>
  <c r="C308" i="21" s="1"/>
  <c r="B209" i="21"/>
  <c r="H209" i="21" s="1"/>
  <c r="K208" i="21"/>
  <c r="I208" i="21"/>
  <c r="H208" i="21"/>
  <c r="G208" i="21"/>
  <c r="D208" i="21"/>
  <c r="D307" i="21" s="1"/>
  <c r="C208" i="21"/>
  <c r="B208" i="21"/>
  <c r="J208" i="21" s="1"/>
  <c r="K207" i="21"/>
  <c r="J207" i="21"/>
  <c r="I207" i="21"/>
  <c r="H207" i="21"/>
  <c r="G207" i="21"/>
  <c r="M207" i="21" s="1"/>
  <c r="D207" i="21"/>
  <c r="C207" i="21"/>
  <c r="C306" i="21" s="1"/>
  <c r="B207" i="21"/>
  <c r="L207" i="21" s="1"/>
  <c r="I206" i="21"/>
  <c r="D206" i="21"/>
  <c r="C206" i="21"/>
  <c r="C305" i="21" s="1"/>
  <c r="B206" i="21"/>
  <c r="L206" i="21" s="1"/>
  <c r="D205" i="21"/>
  <c r="D304" i="21" s="1"/>
  <c r="C205" i="21"/>
  <c r="C304" i="21" s="1"/>
  <c r="B205" i="21"/>
  <c r="L204" i="21"/>
  <c r="D204" i="21"/>
  <c r="D303" i="21" s="1"/>
  <c r="C204" i="21"/>
  <c r="C303" i="21" s="1"/>
  <c r="B204" i="21"/>
  <c r="K203" i="21"/>
  <c r="J203" i="21"/>
  <c r="I203" i="21"/>
  <c r="H203" i="21"/>
  <c r="G203" i="21"/>
  <c r="D203" i="21"/>
  <c r="D302" i="21" s="1"/>
  <c r="C203" i="21"/>
  <c r="C302" i="21" s="1"/>
  <c r="B203" i="21"/>
  <c r="L203" i="21" s="1"/>
  <c r="M203" i="21" s="1"/>
  <c r="J202" i="21"/>
  <c r="I202" i="21"/>
  <c r="H202" i="21"/>
  <c r="G202" i="21"/>
  <c r="D202" i="21"/>
  <c r="C202" i="21"/>
  <c r="C301" i="21" s="1"/>
  <c r="B202" i="21"/>
  <c r="B301" i="21" s="1"/>
  <c r="L201" i="21"/>
  <c r="K201" i="21"/>
  <c r="J201" i="21"/>
  <c r="I201" i="21"/>
  <c r="G201" i="21"/>
  <c r="D201" i="21"/>
  <c r="C201" i="21"/>
  <c r="B201" i="21"/>
  <c r="H201" i="21" s="1"/>
  <c r="L200" i="21"/>
  <c r="K200" i="21"/>
  <c r="I200" i="21"/>
  <c r="D200" i="21"/>
  <c r="C200" i="21"/>
  <c r="B200" i="21"/>
  <c r="K199" i="21"/>
  <c r="J199" i="21"/>
  <c r="I199" i="21"/>
  <c r="M199" i="21" s="1"/>
  <c r="H199" i="21"/>
  <c r="G199" i="21"/>
  <c r="D199" i="21"/>
  <c r="C199" i="21"/>
  <c r="B199" i="21"/>
  <c r="L199" i="21" s="1"/>
  <c r="L198" i="21"/>
  <c r="K198" i="21"/>
  <c r="D198" i="21"/>
  <c r="C198" i="21"/>
  <c r="C297" i="21" s="1"/>
  <c r="B198" i="21"/>
  <c r="I197" i="21"/>
  <c r="G197" i="21"/>
  <c r="D197" i="21"/>
  <c r="D296" i="21" s="1"/>
  <c r="C197" i="21"/>
  <c r="B197" i="21"/>
  <c r="L196" i="21"/>
  <c r="K196" i="21"/>
  <c r="I196" i="21"/>
  <c r="H196" i="21"/>
  <c r="G196" i="21"/>
  <c r="M196" i="21" s="1"/>
  <c r="D196" i="21"/>
  <c r="D295" i="21" s="1"/>
  <c r="C196" i="21"/>
  <c r="C295" i="21" s="1"/>
  <c r="B196" i="21"/>
  <c r="J196" i="21" s="1"/>
  <c r="K195" i="21"/>
  <c r="J195" i="21"/>
  <c r="I195" i="21"/>
  <c r="H195" i="21"/>
  <c r="G195" i="21"/>
  <c r="D195" i="21"/>
  <c r="D294" i="21" s="1"/>
  <c r="C195" i="21"/>
  <c r="B195" i="21"/>
  <c r="B294" i="21" s="1"/>
  <c r="J194" i="21"/>
  <c r="I194" i="21"/>
  <c r="H194" i="21"/>
  <c r="D194" i="21"/>
  <c r="D293" i="21" s="1"/>
  <c r="C194" i="21"/>
  <c r="B194" i="21"/>
  <c r="G194" i="21" s="1"/>
  <c r="L193" i="21"/>
  <c r="K193" i="21"/>
  <c r="J193" i="21"/>
  <c r="D193" i="21"/>
  <c r="C193" i="21"/>
  <c r="C292" i="21" s="1"/>
  <c r="B193" i="21"/>
  <c r="D192" i="21"/>
  <c r="D291" i="21" s="1"/>
  <c r="C192" i="21"/>
  <c r="C291" i="21" s="1"/>
  <c r="B192" i="21"/>
  <c r="K191" i="21"/>
  <c r="J191" i="21"/>
  <c r="I191" i="21"/>
  <c r="H191" i="21"/>
  <c r="G191" i="21"/>
  <c r="D191" i="21"/>
  <c r="D290" i="21" s="1"/>
  <c r="C191" i="21"/>
  <c r="C290" i="21" s="1"/>
  <c r="B191" i="21"/>
  <c r="B290" i="21" s="1"/>
  <c r="K190" i="21"/>
  <c r="J190" i="21"/>
  <c r="I190" i="21"/>
  <c r="H190" i="21"/>
  <c r="G190" i="21"/>
  <c r="M190" i="21" s="1"/>
  <c r="D190" i="21"/>
  <c r="D289" i="21" s="1"/>
  <c r="C190" i="21"/>
  <c r="C289" i="21" s="1"/>
  <c r="B190" i="21"/>
  <c r="L190" i="21" s="1"/>
  <c r="L189" i="21"/>
  <c r="K189" i="21"/>
  <c r="J189" i="21"/>
  <c r="I189" i="21"/>
  <c r="G189" i="21"/>
  <c r="M189" i="21" s="1"/>
  <c r="D189" i="21"/>
  <c r="D288" i="21" s="1"/>
  <c r="C189" i="21"/>
  <c r="B189" i="21"/>
  <c r="H189" i="21" s="1"/>
  <c r="L188" i="21"/>
  <c r="K188" i="21"/>
  <c r="I188" i="21"/>
  <c r="H188" i="21"/>
  <c r="G188" i="21"/>
  <c r="M188" i="21" s="1"/>
  <c r="D188" i="21"/>
  <c r="C188" i="21"/>
  <c r="B188" i="21"/>
  <c r="J188" i="21" s="1"/>
  <c r="K187" i="21"/>
  <c r="J187" i="21"/>
  <c r="I187" i="21"/>
  <c r="H187" i="21"/>
  <c r="G187" i="21"/>
  <c r="D187" i="21"/>
  <c r="C187" i="21"/>
  <c r="B187" i="21"/>
  <c r="B286" i="21" s="1"/>
  <c r="L186" i="21"/>
  <c r="K186" i="21"/>
  <c r="J186" i="21"/>
  <c r="D186" i="21"/>
  <c r="D285" i="21" s="1"/>
  <c r="C186" i="21"/>
  <c r="C285" i="21" s="1"/>
  <c r="B186" i="21"/>
  <c r="D185" i="21"/>
  <c r="D284" i="21" s="1"/>
  <c r="C185" i="21"/>
  <c r="C284" i="21" s="1"/>
  <c r="B185" i="21"/>
  <c r="D184" i="21"/>
  <c r="C184" i="21"/>
  <c r="C283" i="21" s="1"/>
  <c r="B184" i="21"/>
  <c r="K183" i="21"/>
  <c r="J183" i="21"/>
  <c r="I183" i="21"/>
  <c r="H183" i="21"/>
  <c r="G183" i="21"/>
  <c r="D183" i="21"/>
  <c r="C183" i="21"/>
  <c r="C282" i="21" s="1"/>
  <c r="B183" i="21"/>
  <c r="B282" i="21" s="1"/>
  <c r="K182" i="21"/>
  <c r="J182" i="21"/>
  <c r="I182" i="21"/>
  <c r="H182" i="21"/>
  <c r="G182" i="21"/>
  <c r="D182" i="21"/>
  <c r="D281" i="21" s="1"/>
  <c r="C182" i="21"/>
  <c r="B182" i="21"/>
  <c r="B281" i="21" s="1"/>
  <c r="L181" i="21"/>
  <c r="K181" i="21"/>
  <c r="D181" i="21"/>
  <c r="C181" i="21"/>
  <c r="C280" i="21" s="1"/>
  <c r="B181" i="21"/>
  <c r="L180" i="21"/>
  <c r="K180" i="21"/>
  <c r="D180" i="21"/>
  <c r="D279" i="21" s="1"/>
  <c r="C180" i="21"/>
  <c r="C279" i="21" s="1"/>
  <c r="B180" i="21"/>
  <c r="K179" i="21"/>
  <c r="J179" i="21"/>
  <c r="I179" i="21"/>
  <c r="H179" i="21"/>
  <c r="G179" i="21"/>
  <c r="D179" i="21"/>
  <c r="D278" i="21" s="1"/>
  <c r="C179" i="21"/>
  <c r="C278" i="21" s="1"/>
  <c r="B179" i="21"/>
  <c r="B278" i="21" s="1"/>
  <c r="L178" i="21"/>
  <c r="H178" i="21"/>
  <c r="D178" i="21"/>
  <c r="D277" i="21" s="1"/>
  <c r="C178" i="21"/>
  <c r="C277" i="21" s="1"/>
  <c r="B178" i="21"/>
  <c r="L177" i="21"/>
  <c r="K177" i="21"/>
  <c r="J177" i="21"/>
  <c r="I177" i="21"/>
  <c r="G177" i="21"/>
  <c r="D177" i="21"/>
  <c r="D276" i="21" s="1"/>
  <c r="C177" i="21"/>
  <c r="B177" i="21"/>
  <c r="H177" i="21" s="1"/>
  <c r="L176" i="21"/>
  <c r="K176" i="21"/>
  <c r="I176" i="21"/>
  <c r="H176" i="21"/>
  <c r="G176" i="21"/>
  <c r="D176" i="21"/>
  <c r="D275" i="21" s="1"/>
  <c r="C176" i="21"/>
  <c r="B176" i="21"/>
  <c r="J176" i="21" s="1"/>
  <c r="K175" i="21"/>
  <c r="J175" i="21"/>
  <c r="I175" i="21"/>
  <c r="H175" i="21"/>
  <c r="G175" i="21"/>
  <c r="D175" i="21"/>
  <c r="C175" i="21"/>
  <c r="B175" i="21"/>
  <c r="B274" i="21" s="1"/>
  <c r="D174" i="21"/>
  <c r="D273" i="21" s="1"/>
  <c r="C174" i="21"/>
  <c r="C273" i="21" s="1"/>
  <c r="B174" i="21"/>
  <c r="L173" i="21"/>
  <c r="K173" i="21"/>
  <c r="D173" i="21"/>
  <c r="D272" i="21" s="1"/>
  <c r="C173" i="21"/>
  <c r="B173" i="21"/>
  <c r="L172" i="21"/>
  <c r="H172" i="21"/>
  <c r="G172" i="21"/>
  <c r="D172" i="21"/>
  <c r="D271" i="21" s="1"/>
  <c r="C172" i="21"/>
  <c r="C271" i="21" s="1"/>
  <c r="B172" i="21"/>
  <c r="K171" i="21"/>
  <c r="J171" i="21"/>
  <c r="I171" i="21"/>
  <c r="H171" i="21"/>
  <c r="G171" i="21"/>
  <c r="D171" i="21"/>
  <c r="D270" i="21" s="1"/>
  <c r="C171" i="21"/>
  <c r="C270" i="21" s="1"/>
  <c r="B171" i="21"/>
  <c r="B270" i="21" s="1"/>
  <c r="K170" i="21"/>
  <c r="J170" i="21"/>
  <c r="I170" i="21"/>
  <c r="H170" i="21"/>
  <c r="G170" i="21"/>
  <c r="D170" i="21"/>
  <c r="D269" i="21" s="1"/>
  <c r="C170" i="21"/>
  <c r="C269" i="21" s="1"/>
  <c r="B170" i="21"/>
  <c r="B269" i="21" s="1"/>
  <c r="L169" i="21"/>
  <c r="K169" i="21"/>
  <c r="J169" i="21"/>
  <c r="D169" i="21"/>
  <c r="D268" i="21" s="1"/>
  <c r="C169" i="21"/>
  <c r="C268" i="21" s="1"/>
  <c r="B169" i="21"/>
  <c r="D168" i="21"/>
  <c r="D267" i="21" s="1"/>
  <c r="C168" i="21"/>
  <c r="C267" i="21" s="1"/>
  <c r="B168" i="21"/>
  <c r="K167" i="21"/>
  <c r="J167" i="21"/>
  <c r="I167" i="21"/>
  <c r="H167" i="21"/>
  <c r="G167" i="21"/>
  <c r="D167" i="21"/>
  <c r="D266" i="21" s="1"/>
  <c r="C167" i="21"/>
  <c r="C266" i="21" s="1"/>
  <c r="B167" i="21"/>
  <c r="B266" i="21" s="1"/>
  <c r="D166" i="21"/>
  <c r="D265" i="21" s="1"/>
  <c r="C166" i="21"/>
  <c r="C265" i="21" s="1"/>
  <c r="B166" i="21"/>
  <c r="J165" i="21"/>
  <c r="D165" i="21"/>
  <c r="C165" i="21"/>
  <c r="C264" i="21" s="1"/>
  <c r="B165" i="21"/>
  <c r="K164" i="21"/>
  <c r="J164" i="21"/>
  <c r="I164" i="21"/>
  <c r="H164" i="21"/>
  <c r="G164" i="21"/>
  <c r="D164" i="21"/>
  <c r="C164" i="21"/>
  <c r="B164" i="21"/>
  <c r="L164" i="21" s="1"/>
  <c r="L163" i="21"/>
  <c r="K163" i="21"/>
  <c r="D163" i="21"/>
  <c r="C163" i="21"/>
  <c r="C262" i="21" s="1"/>
  <c r="B163" i="21"/>
  <c r="D162" i="21"/>
  <c r="D261" i="21" s="1"/>
  <c r="C162" i="21"/>
  <c r="C261" i="21" s="1"/>
  <c r="B162" i="21"/>
  <c r="L162" i="21" s="1"/>
  <c r="L161" i="21"/>
  <c r="D161" i="21"/>
  <c r="C161" i="21"/>
  <c r="C260" i="21" s="1"/>
  <c r="B161" i="21"/>
  <c r="K160" i="21"/>
  <c r="J160" i="21"/>
  <c r="I160" i="21"/>
  <c r="H160" i="21"/>
  <c r="G160" i="21"/>
  <c r="D160" i="21"/>
  <c r="D259" i="21" s="1"/>
  <c r="C160" i="21"/>
  <c r="C259" i="21" s="1"/>
  <c r="B160" i="21"/>
  <c r="B259" i="21" s="1"/>
  <c r="D159" i="21"/>
  <c r="D258" i="21" s="1"/>
  <c r="C159" i="21"/>
  <c r="C258" i="21" s="1"/>
  <c r="B159" i="21"/>
  <c r="D158" i="21"/>
  <c r="D257" i="21" s="1"/>
  <c r="C158" i="21"/>
  <c r="C257" i="21" s="1"/>
  <c r="B158" i="21"/>
  <c r="D157" i="21"/>
  <c r="D256" i="21" s="1"/>
  <c r="C157" i="21"/>
  <c r="C256" i="21" s="1"/>
  <c r="B157" i="21"/>
  <c r="K156" i="21"/>
  <c r="J156" i="21"/>
  <c r="I156" i="21"/>
  <c r="H156" i="21"/>
  <c r="G156" i="21"/>
  <c r="D156" i="21"/>
  <c r="D255" i="21" s="1"/>
  <c r="C156" i="21"/>
  <c r="B156" i="21"/>
  <c r="L156" i="21" s="1"/>
  <c r="D155" i="21"/>
  <c r="C155" i="21"/>
  <c r="C254" i="21" s="1"/>
  <c r="B155" i="21"/>
  <c r="G154" i="21"/>
  <c r="D154" i="21"/>
  <c r="D253" i="21" s="1"/>
  <c r="C154" i="21"/>
  <c r="C253" i="21" s="1"/>
  <c r="B154" i="21"/>
  <c r="D153" i="21"/>
  <c r="D252" i="21" s="1"/>
  <c r="C153" i="21"/>
  <c r="C252" i="21" s="1"/>
  <c r="B153" i="21"/>
  <c r="K152" i="21"/>
  <c r="J152" i="21"/>
  <c r="I152" i="21"/>
  <c r="H152" i="21"/>
  <c r="G152" i="21"/>
  <c r="D152" i="21"/>
  <c r="D251" i="21" s="1"/>
  <c r="C152" i="21"/>
  <c r="B152" i="21"/>
  <c r="L152" i="21" s="1"/>
  <c r="L151" i="21"/>
  <c r="J151" i="21"/>
  <c r="I151" i="21"/>
  <c r="H151" i="21"/>
  <c r="D151" i="21"/>
  <c r="C151" i="21"/>
  <c r="C250" i="21" s="1"/>
  <c r="B151" i="21"/>
  <c r="K151" i="21" s="1"/>
  <c r="K150" i="21"/>
  <c r="J150" i="21"/>
  <c r="G150" i="21"/>
  <c r="D150" i="21"/>
  <c r="D249" i="21" s="1"/>
  <c r="C150" i="21"/>
  <c r="C249" i="21" s="1"/>
  <c r="B150" i="21"/>
  <c r="L150" i="21" s="1"/>
  <c r="I149" i="21"/>
  <c r="H149" i="21"/>
  <c r="G149" i="21"/>
  <c r="D149" i="21"/>
  <c r="D248" i="21" s="1"/>
  <c r="C149" i="21"/>
  <c r="C248" i="21" s="1"/>
  <c r="B149" i="21"/>
  <c r="L149" i="21" s="1"/>
  <c r="K148" i="21"/>
  <c r="J148" i="21"/>
  <c r="I148" i="21"/>
  <c r="H148" i="21"/>
  <c r="G148" i="21"/>
  <c r="M148" i="21" s="1"/>
  <c r="D148" i="21"/>
  <c r="D247" i="21" s="1"/>
  <c r="C148" i="21"/>
  <c r="B148" i="21"/>
  <c r="L148" i="21" s="1"/>
  <c r="J147" i="21"/>
  <c r="I147" i="21"/>
  <c r="H147" i="21"/>
  <c r="D147" i="21"/>
  <c r="D246" i="21" s="1"/>
  <c r="C147" i="21"/>
  <c r="C246" i="21" s="1"/>
  <c r="B147" i="21"/>
  <c r="L147" i="21" s="1"/>
  <c r="J146" i="21"/>
  <c r="I146" i="21"/>
  <c r="G146" i="21"/>
  <c r="K139" i="21"/>
  <c r="J139" i="21"/>
  <c r="I139" i="21"/>
  <c r="H139" i="21"/>
  <c r="G139" i="21"/>
  <c r="M139" i="21" s="1"/>
  <c r="D139" i="21"/>
  <c r="C139" i="21"/>
  <c r="B139" i="21"/>
  <c r="L139" i="21" s="1"/>
  <c r="L138" i="21"/>
  <c r="J138" i="21"/>
  <c r="I138" i="21"/>
  <c r="H138" i="21"/>
  <c r="G138" i="21"/>
  <c r="M138" i="21" s="1"/>
  <c r="D138" i="21"/>
  <c r="C138" i="21"/>
  <c r="B138" i="21"/>
  <c r="K138" i="21" s="1"/>
  <c r="L137" i="21"/>
  <c r="K137" i="21"/>
  <c r="J137" i="21"/>
  <c r="I137" i="21"/>
  <c r="H137" i="21"/>
  <c r="G137" i="21"/>
  <c r="D137" i="21"/>
  <c r="C137" i="21"/>
  <c r="B137" i="21"/>
  <c r="L134" i="21"/>
  <c r="K134" i="21"/>
  <c r="J134" i="21"/>
  <c r="I134" i="21"/>
  <c r="H134" i="21"/>
  <c r="G134" i="21"/>
  <c r="M134" i="21" s="1"/>
  <c r="D134" i="21"/>
  <c r="C134" i="21"/>
  <c r="B134" i="21"/>
  <c r="L133" i="21"/>
  <c r="K133" i="21"/>
  <c r="J133" i="21"/>
  <c r="I133" i="21"/>
  <c r="H133" i="21"/>
  <c r="M133" i="21" s="1"/>
  <c r="G133" i="21"/>
  <c r="D133" i="21"/>
  <c r="C133" i="21"/>
  <c r="B133" i="21"/>
  <c r="G132" i="21"/>
  <c r="L130" i="21"/>
  <c r="K130" i="21"/>
  <c r="J130" i="21"/>
  <c r="I130" i="21"/>
  <c r="H130" i="21"/>
  <c r="M130" i="21" s="1"/>
  <c r="G130" i="21"/>
  <c r="D130" i="21"/>
  <c r="C130" i="21"/>
  <c r="B130" i="21"/>
  <c r="L129" i="21"/>
  <c r="K129" i="21"/>
  <c r="J129" i="21"/>
  <c r="I129" i="21"/>
  <c r="H129" i="21"/>
  <c r="G129" i="21"/>
  <c r="M129" i="21" s="1"/>
  <c r="D129" i="21"/>
  <c r="C129" i="21"/>
  <c r="B129" i="21"/>
  <c r="L128" i="21"/>
  <c r="K128" i="21"/>
  <c r="J128" i="21"/>
  <c r="I128" i="21"/>
  <c r="H128" i="21"/>
  <c r="G128" i="21"/>
  <c r="D128" i="21"/>
  <c r="C128" i="21"/>
  <c r="B128" i="21"/>
  <c r="L127" i="21"/>
  <c r="K127" i="21"/>
  <c r="J127" i="21"/>
  <c r="I127" i="21"/>
  <c r="H127" i="21"/>
  <c r="G127" i="21"/>
  <c r="D127" i="21"/>
  <c r="C127" i="21"/>
  <c r="B127" i="21"/>
  <c r="M126" i="21"/>
  <c r="L126" i="21"/>
  <c r="K126" i="21"/>
  <c r="J126" i="21"/>
  <c r="I126" i="21"/>
  <c r="H126" i="21"/>
  <c r="G126" i="21"/>
  <c r="D126" i="21"/>
  <c r="C126" i="21"/>
  <c r="B126" i="21"/>
  <c r="L125" i="21"/>
  <c r="K125" i="21"/>
  <c r="J125" i="21"/>
  <c r="I125" i="21"/>
  <c r="H125" i="21"/>
  <c r="G125" i="21"/>
  <c r="M125" i="21" s="1"/>
  <c r="D125" i="21"/>
  <c r="C125" i="21"/>
  <c r="B125" i="21"/>
  <c r="L124" i="21"/>
  <c r="K124" i="21"/>
  <c r="J124" i="21"/>
  <c r="I124" i="21"/>
  <c r="H124" i="21"/>
  <c r="G124" i="21"/>
  <c r="M124" i="21" s="1"/>
  <c r="D124" i="21"/>
  <c r="C124" i="21"/>
  <c r="B124" i="21"/>
  <c r="L123" i="21"/>
  <c r="K123" i="21"/>
  <c r="J123" i="21"/>
  <c r="I123" i="21"/>
  <c r="H123" i="21"/>
  <c r="G123" i="21"/>
  <c r="D123" i="21"/>
  <c r="C123" i="21"/>
  <c r="B123" i="21"/>
  <c r="L122" i="21"/>
  <c r="K122" i="21"/>
  <c r="J122" i="21"/>
  <c r="M122" i="21" s="1"/>
  <c r="I122" i="21"/>
  <c r="H122" i="21"/>
  <c r="G122" i="21"/>
  <c r="D122" i="21"/>
  <c r="C122" i="21"/>
  <c r="B122" i="21"/>
  <c r="L121" i="21"/>
  <c r="M121" i="21" s="1"/>
  <c r="K121" i="21"/>
  <c r="J121" i="21"/>
  <c r="I121" i="21"/>
  <c r="H121" i="21"/>
  <c r="G121" i="21"/>
  <c r="D121" i="21"/>
  <c r="C121" i="21"/>
  <c r="B121" i="21"/>
  <c r="L120" i="21"/>
  <c r="K120" i="21"/>
  <c r="J120" i="21"/>
  <c r="I120" i="21"/>
  <c r="H120" i="21"/>
  <c r="G120" i="21"/>
  <c r="M120" i="21" s="1"/>
  <c r="D120" i="21"/>
  <c r="C120" i="21"/>
  <c r="B120" i="21"/>
  <c r="L119" i="21"/>
  <c r="K119" i="21"/>
  <c r="J119" i="21"/>
  <c r="I119" i="21"/>
  <c r="H119" i="21"/>
  <c r="G119" i="21"/>
  <c r="M119" i="21" s="1"/>
  <c r="D119" i="21"/>
  <c r="C119" i="21"/>
  <c r="B119" i="21"/>
  <c r="L118" i="21"/>
  <c r="K118" i="21"/>
  <c r="J118" i="21"/>
  <c r="I118" i="21"/>
  <c r="H118" i="21"/>
  <c r="M118" i="21" s="1"/>
  <c r="G118" i="21"/>
  <c r="D118" i="21"/>
  <c r="C118" i="21"/>
  <c r="B118" i="21"/>
  <c r="L117" i="21"/>
  <c r="K117" i="21"/>
  <c r="J117" i="21"/>
  <c r="M117" i="21" s="1"/>
  <c r="I117" i="21"/>
  <c r="H117" i="21"/>
  <c r="G117" i="21"/>
  <c r="D117" i="21"/>
  <c r="C117" i="21"/>
  <c r="B117" i="21"/>
  <c r="L116" i="21"/>
  <c r="K116" i="21"/>
  <c r="J116" i="21"/>
  <c r="I116" i="21"/>
  <c r="H116" i="21"/>
  <c r="G116" i="21"/>
  <c r="D116" i="21"/>
  <c r="C116" i="21"/>
  <c r="B116" i="21"/>
  <c r="L115" i="21"/>
  <c r="K115" i="21"/>
  <c r="J115" i="21"/>
  <c r="I115" i="21"/>
  <c r="H115" i="21"/>
  <c r="G115" i="21"/>
  <c r="D115" i="21"/>
  <c r="C115" i="21"/>
  <c r="B115" i="21"/>
  <c r="G63" i="21" s="1"/>
  <c r="L114" i="21"/>
  <c r="K114" i="21"/>
  <c r="J114" i="21"/>
  <c r="I114" i="21"/>
  <c r="H114" i="21"/>
  <c r="M114" i="21" s="1"/>
  <c r="G114" i="21"/>
  <c r="D114" i="21"/>
  <c r="C114" i="21"/>
  <c r="B114" i="21"/>
  <c r="L113" i="21"/>
  <c r="K113" i="21"/>
  <c r="J113" i="21"/>
  <c r="I113" i="21"/>
  <c r="H113" i="21"/>
  <c r="G113" i="21"/>
  <c r="M113" i="21" s="1"/>
  <c r="D113" i="21"/>
  <c r="C113" i="21"/>
  <c r="B113" i="21"/>
  <c r="L112" i="21"/>
  <c r="K112" i="21"/>
  <c r="J112" i="21"/>
  <c r="I112" i="21"/>
  <c r="H112" i="21"/>
  <c r="G112" i="21"/>
  <c r="D112" i="21"/>
  <c r="C112" i="21"/>
  <c r="B112" i="21"/>
  <c r="L111" i="21"/>
  <c r="K111" i="21"/>
  <c r="J111" i="21"/>
  <c r="I111" i="21"/>
  <c r="H111" i="21"/>
  <c r="G111" i="21"/>
  <c r="D111" i="21"/>
  <c r="C111" i="21"/>
  <c r="B111" i="21"/>
  <c r="M110" i="21"/>
  <c r="L110" i="21"/>
  <c r="K110" i="21"/>
  <c r="J110" i="21"/>
  <c r="I110" i="21"/>
  <c r="H110" i="21"/>
  <c r="G110" i="21"/>
  <c r="D110" i="21"/>
  <c r="C110" i="21"/>
  <c r="B110" i="21"/>
  <c r="L109" i="21"/>
  <c r="K109" i="21"/>
  <c r="J109" i="21"/>
  <c r="I109" i="21"/>
  <c r="H109" i="21"/>
  <c r="G109" i="21"/>
  <c r="M109" i="21" s="1"/>
  <c r="D109" i="21"/>
  <c r="C109" i="21"/>
  <c r="B109" i="21"/>
  <c r="L108" i="21"/>
  <c r="K108" i="21"/>
  <c r="J108" i="21"/>
  <c r="I108" i="21"/>
  <c r="H108" i="21"/>
  <c r="G108" i="21"/>
  <c r="M108" i="21" s="1"/>
  <c r="D108" i="21"/>
  <c r="C108" i="21"/>
  <c r="B108" i="21"/>
  <c r="L107" i="21"/>
  <c r="K107" i="21"/>
  <c r="J107" i="21"/>
  <c r="I107" i="21"/>
  <c r="H107" i="21"/>
  <c r="G107" i="21"/>
  <c r="D107" i="21"/>
  <c r="C107" i="21"/>
  <c r="B107" i="21"/>
  <c r="L106" i="21"/>
  <c r="K106" i="21"/>
  <c r="J106" i="21"/>
  <c r="M106" i="21" s="1"/>
  <c r="I106" i="21"/>
  <c r="H106" i="21"/>
  <c r="G106" i="21"/>
  <c r="D106" i="21"/>
  <c r="C106" i="21"/>
  <c r="B106" i="21"/>
  <c r="L105" i="21"/>
  <c r="M105" i="21" s="1"/>
  <c r="K105" i="21"/>
  <c r="J105" i="21"/>
  <c r="I105" i="21"/>
  <c r="H105" i="21"/>
  <c r="G105" i="21"/>
  <c r="D105" i="21"/>
  <c r="C105" i="21"/>
  <c r="B105" i="21"/>
  <c r="J70" i="21" s="1"/>
  <c r="L104" i="21"/>
  <c r="K104" i="21"/>
  <c r="J104" i="21"/>
  <c r="I104" i="21"/>
  <c r="H104" i="21"/>
  <c r="G104" i="21"/>
  <c r="M104" i="21" s="1"/>
  <c r="D104" i="21"/>
  <c r="C104" i="21"/>
  <c r="B104" i="21"/>
  <c r="L103" i="21"/>
  <c r="K103" i="21"/>
  <c r="J103" i="21"/>
  <c r="I103" i="21"/>
  <c r="H103" i="21"/>
  <c r="G103" i="21"/>
  <c r="M103" i="21" s="1"/>
  <c r="D103" i="21"/>
  <c r="C103" i="21"/>
  <c r="B103" i="21"/>
  <c r="L102" i="21"/>
  <c r="K102" i="21"/>
  <c r="J102" i="21"/>
  <c r="I102" i="21"/>
  <c r="H102" i="21"/>
  <c r="M102" i="21" s="1"/>
  <c r="G102" i="21"/>
  <c r="D102" i="21"/>
  <c r="C102" i="21"/>
  <c r="B102" i="21"/>
  <c r="L101" i="21"/>
  <c r="K101" i="21"/>
  <c r="J101" i="21"/>
  <c r="M101" i="21" s="1"/>
  <c r="I101" i="21"/>
  <c r="H101" i="21"/>
  <c r="G101" i="21"/>
  <c r="D101" i="21"/>
  <c r="C101" i="21"/>
  <c r="B101" i="21"/>
  <c r="L100" i="21"/>
  <c r="K100" i="21"/>
  <c r="J100" i="21"/>
  <c r="I100" i="21"/>
  <c r="H100" i="21"/>
  <c r="G100" i="21"/>
  <c r="D100" i="21"/>
  <c r="C100" i="21"/>
  <c r="B100" i="21"/>
  <c r="L99" i="21"/>
  <c r="K99" i="21"/>
  <c r="J99" i="21"/>
  <c r="I99" i="21"/>
  <c r="H99" i="21"/>
  <c r="G99" i="21"/>
  <c r="D99" i="21"/>
  <c r="C99" i="21"/>
  <c r="B99" i="21"/>
  <c r="J71" i="21" s="1"/>
  <c r="L98" i="21"/>
  <c r="K98" i="21"/>
  <c r="J98" i="21"/>
  <c r="I98" i="21"/>
  <c r="H98" i="21"/>
  <c r="M98" i="21" s="1"/>
  <c r="G98" i="21"/>
  <c r="D98" i="21"/>
  <c r="C98" i="21"/>
  <c r="B98" i="21"/>
  <c r="L97" i="21"/>
  <c r="K97" i="21"/>
  <c r="J97" i="21"/>
  <c r="I97" i="21"/>
  <c r="H97" i="21"/>
  <c r="G97" i="21"/>
  <c r="M97" i="21" s="1"/>
  <c r="D97" i="21"/>
  <c r="C97" i="21"/>
  <c r="B97" i="21"/>
  <c r="L96" i="21"/>
  <c r="K96" i="21"/>
  <c r="J96" i="21"/>
  <c r="I96" i="21"/>
  <c r="I132" i="21" s="1"/>
  <c r="I136" i="21" s="1"/>
  <c r="H96" i="21"/>
  <c r="G96" i="21"/>
  <c r="D96" i="21"/>
  <c r="C96" i="21"/>
  <c r="B96" i="21"/>
  <c r="L95" i="21"/>
  <c r="K95" i="21"/>
  <c r="K132" i="21" s="1"/>
  <c r="J95" i="21"/>
  <c r="I95" i="21"/>
  <c r="H95" i="21"/>
  <c r="G95" i="21"/>
  <c r="D95" i="21"/>
  <c r="C95" i="21"/>
  <c r="B95" i="21"/>
  <c r="M94" i="21"/>
  <c r="L94" i="21"/>
  <c r="K94" i="21"/>
  <c r="J94" i="21"/>
  <c r="I94" i="21"/>
  <c r="H94" i="21"/>
  <c r="G94" i="21"/>
  <c r="D94" i="21"/>
  <c r="C94" i="21"/>
  <c r="B94" i="21"/>
  <c r="G93" i="21"/>
  <c r="J88" i="21"/>
  <c r="D88" i="21"/>
  <c r="C88" i="21"/>
  <c r="C87" i="21"/>
  <c r="D85" i="21"/>
  <c r="C84" i="21"/>
  <c r="C83" i="21"/>
  <c r="K81" i="21"/>
  <c r="J81" i="21"/>
  <c r="C81" i="21"/>
  <c r="L80" i="21"/>
  <c r="D80" i="21"/>
  <c r="B80" i="21"/>
  <c r="L79" i="21"/>
  <c r="K79" i="21"/>
  <c r="I79" i="21"/>
  <c r="G79" i="21"/>
  <c r="D79" i="21"/>
  <c r="K78" i="21"/>
  <c r="M78" i="21" s="1"/>
  <c r="J78" i="21"/>
  <c r="I78" i="21"/>
  <c r="H78" i="21"/>
  <c r="C77" i="21"/>
  <c r="B77" i="21"/>
  <c r="C76" i="21"/>
  <c r="B76" i="21"/>
  <c r="D75" i="21"/>
  <c r="D74" i="21"/>
  <c r="C74" i="21"/>
  <c r="B74" i="21"/>
  <c r="C73" i="21"/>
  <c r="J72" i="21"/>
  <c r="C72" i="21"/>
  <c r="B72" i="21"/>
  <c r="D71" i="21"/>
  <c r="B71" i="21"/>
  <c r="D69" i="21"/>
  <c r="C68" i="21"/>
  <c r="B68" i="21"/>
  <c r="D67" i="21"/>
  <c r="C66" i="21"/>
  <c r="B66" i="21"/>
  <c r="C65" i="21"/>
  <c r="B65" i="21"/>
  <c r="C64" i="21"/>
  <c r="B64" i="21"/>
  <c r="D63" i="21"/>
  <c r="D62" i="21"/>
  <c r="C62" i="21"/>
  <c r="B61" i="21"/>
  <c r="C60" i="21"/>
  <c r="B60" i="21"/>
  <c r="D59" i="21"/>
  <c r="J58" i="21"/>
  <c r="I58" i="21"/>
  <c r="H58" i="21"/>
  <c r="G58" i="21"/>
  <c r="M48" i="21"/>
  <c r="L48" i="21"/>
  <c r="L88" i="21" s="1"/>
  <c r="K48" i="21"/>
  <c r="K88" i="21" s="1"/>
  <c r="J48" i="21"/>
  <c r="I48" i="21"/>
  <c r="I88" i="21" s="1"/>
  <c r="H48" i="21"/>
  <c r="G48" i="21"/>
  <c r="D48" i="21"/>
  <c r="C48" i="21"/>
  <c r="B48" i="21"/>
  <c r="B88" i="21" s="1"/>
  <c r="L45" i="21"/>
  <c r="K45" i="21"/>
  <c r="J45" i="21"/>
  <c r="I45" i="21"/>
  <c r="H45" i="21"/>
  <c r="G45" i="21"/>
  <c r="D45" i="21"/>
  <c r="C45" i="21"/>
  <c r="C85" i="21" s="1"/>
  <c r="B45" i="21"/>
  <c r="B85" i="21" s="1"/>
  <c r="L44" i="21"/>
  <c r="K44" i="21"/>
  <c r="J44" i="21"/>
  <c r="I44" i="21"/>
  <c r="H44" i="21"/>
  <c r="G44" i="21"/>
  <c r="D44" i="21"/>
  <c r="D84" i="21" s="1"/>
  <c r="C44" i="21"/>
  <c r="B44" i="21"/>
  <c r="B84" i="21" s="1"/>
  <c r="L41" i="21"/>
  <c r="K41" i="21"/>
  <c r="J41" i="21"/>
  <c r="I41" i="21"/>
  <c r="H41" i="21"/>
  <c r="G41" i="21"/>
  <c r="D41" i="21"/>
  <c r="C41" i="21"/>
  <c r="B41" i="21"/>
  <c r="M40" i="21"/>
  <c r="L40" i="21"/>
  <c r="K40" i="21"/>
  <c r="J40" i="21"/>
  <c r="I40" i="21"/>
  <c r="H40" i="21"/>
  <c r="G40" i="21"/>
  <c r="D40" i="21"/>
  <c r="C40" i="21"/>
  <c r="B40" i="21"/>
  <c r="L39" i="21"/>
  <c r="K39" i="21"/>
  <c r="J39" i="21"/>
  <c r="I39" i="21"/>
  <c r="H39" i="21"/>
  <c r="G39" i="21"/>
  <c r="M39" i="21" s="1"/>
  <c r="D39" i="21"/>
  <c r="C39" i="21"/>
  <c r="B39" i="21"/>
  <c r="L38" i="21"/>
  <c r="K38" i="21"/>
  <c r="J38" i="21"/>
  <c r="I38" i="21"/>
  <c r="H38" i="21"/>
  <c r="G38" i="21"/>
  <c r="M38" i="21" s="1"/>
  <c r="D38" i="21"/>
  <c r="C38" i="21"/>
  <c r="B38" i="21"/>
  <c r="L37" i="21"/>
  <c r="K37" i="21"/>
  <c r="J37" i="21"/>
  <c r="I37" i="21"/>
  <c r="H37" i="21"/>
  <c r="M37" i="21" s="1"/>
  <c r="G37" i="21"/>
  <c r="D37" i="21"/>
  <c r="C37" i="21"/>
  <c r="B37" i="21"/>
  <c r="L36" i="21"/>
  <c r="K36" i="21"/>
  <c r="J36" i="21"/>
  <c r="M36" i="21" s="1"/>
  <c r="I36" i="21"/>
  <c r="H36" i="21"/>
  <c r="G36" i="21"/>
  <c r="D36" i="21"/>
  <c r="C36" i="21"/>
  <c r="B36" i="21"/>
  <c r="L35" i="21"/>
  <c r="K35" i="21"/>
  <c r="J35" i="21"/>
  <c r="I35" i="21"/>
  <c r="H35" i="21"/>
  <c r="G35" i="21"/>
  <c r="D35" i="21"/>
  <c r="C35" i="21"/>
  <c r="B35" i="21"/>
  <c r="L34" i="21"/>
  <c r="K34" i="21"/>
  <c r="J34" i="21"/>
  <c r="I34" i="21"/>
  <c r="H34" i="21"/>
  <c r="G34" i="21"/>
  <c r="M34" i="21" s="1"/>
  <c r="D34" i="21"/>
  <c r="C34" i="21"/>
  <c r="B34" i="21"/>
  <c r="L33" i="21"/>
  <c r="K33" i="21"/>
  <c r="J33" i="21"/>
  <c r="I33" i="21"/>
  <c r="H33" i="21"/>
  <c r="M33" i="21" s="1"/>
  <c r="G33" i="21"/>
  <c r="D33" i="21"/>
  <c r="C33" i="21"/>
  <c r="B33" i="21"/>
  <c r="L32" i="21"/>
  <c r="K32" i="21"/>
  <c r="J32" i="21"/>
  <c r="I32" i="21"/>
  <c r="H32" i="21"/>
  <c r="G32" i="21"/>
  <c r="M32" i="21" s="1"/>
  <c r="D32" i="21"/>
  <c r="C32" i="21"/>
  <c r="B32" i="21"/>
  <c r="L31" i="21"/>
  <c r="K31" i="21"/>
  <c r="J31" i="21"/>
  <c r="I31" i="21"/>
  <c r="H31" i="21"/>
  <c r="G31" i="21"/>
  <c r="D31" i="21"/>
  <c r="C31" i="21"/>
  <c r="B31" i="21"/>
  <c r="L30" i="21"/>
  <c r="K30" i="21"/>
  <c r="J30" i="21"/>
  <c r="I30" i="21"/>
  <c r="H30" i="21"/>
  <c r="G30" i="21"/>
  <c r="D30" i="21"/>
  <c r="C30" i="21"/>
  <c r="B30" i="21"/>
  <c r="M29" i="21"/>
  <c r="L29" i="21"/>
  <c r="K29" i="21"/>
  <c r="J29" i="21"/>
  <c r="I29" i="21"/>
  <c r="H29" i="21"/>
  <c r="G29" i="21"/>
  <c r="D29" i="21"/>
  <c r="C29" i="21"/>
  <c r="B29" i="21"/>
  <c r="L28" i="21"/>
  <c r="K28" i="21"/>
  <c r="J28" i="21"/>
  <c r="I28" i="21"/>
  <c r="H28" i="21"/>
  <c r="G28" i="21"/>
  <c r="M28" i="21" s="1"/>
  <c r="D28" i="21"/>
  <c r="C28" i="21"/>
  <c r="B28" i="21"/>
  <c r="L27" i="21"/>
  <c r="L81" i="21" s="1"/>
  <c r="K27" i="21"/>
  <c r="J27" i="21"/>
  <c r="I27" i="21"/>
  <c r="I81" i="21" s="1"/>
  <c r="H27" i="21"/>
  <c r="H81" i="21" s="1"/>
  <c r="G27" i="21"/>
  <c r="D27" i="21"/>
  <c r="D81" i="21" s="1"/>
  <c r="C27" i="21"/>
  <c r="B27" i="21"/>
  <c r="B81" i="21" s="1"/>
  <c r="L26" i="21"/>
  <c r="K26" i="21"/>
  <c r="K80" i="21" s="1"/>
  <c r="J26" i="21"/>
  <c r="J80" i="21" s="1"/>
  <c r="I26" i="21"/>
  <c r="I80" i="21" s="1"/>
  <c r="H26" i="21"/>
  <c r="G26" i="21"/>
  <c r="D26" i="21"/>
  <c r="C26" i="21"/>
  <c r="C80" i="21" s="1"/>
  <c r="B26" i="21"/>
  <c r="L25" i="21"/>
  <c r="K25" i="21"/>
  <c r="J25" i="21"/>
  <c r="I25" i="21"/>
  <c r="H25" i="21"/>
  <c r="H79" i="21" s="1"/>
  <c r="G25" i="21"/>
  <c r="D25" i="21"/>
  <c r="C25" i="21"/>
  <c r="C79" i="21" s="1"/>
  <c r="B25" i="21"/>
  <c r="B79" i="21" s="1"/>
  <c r="L24" i="21"/>
  <c r="L78" i="21" s="1"/>
  <c r="K24" i="21"/>
  <c r="J24" i="21"/>
  <c r="I24" i="21"/>
  <c r="H24" i="21"/>
  <c r="G24" i="21"/>
  <c r="G78" i="21" s="1"/>
  <c r="D24" i="21"/>
  <c r="D78" i="21" s="1"/>
  <c r="C24" i="21"/>
  <c r="C78" i="21" s="1"/>
  <c r="B24" i="21"/>
  <c r="B78" i="21" s="1"/>
  <c r="L23" i="21"/>
  <c r="K23" i="21"/>
  <c r="J23" i="21"/>
  <c r="I23" i="21"/>
  <c r="H23" i="21"/>
  <c r="H77" i="21" s="1"/>
  <c r="G23" i="21"/>
  <c r="D23" i="21"/>
  <c r="D77" i="21" s="1"/>
  <c r="C23" i="21"/>
  <c r="B23" i="21"/>
  <c r="L22" i="21"/>
  <c r="K22" i="21"/>
  <c r="J22" i="21"/>
  <c r="I22" i="21"/>
  <c r="H22" i="21"/>
  <c r="G22" i="21"/>
  <c r="M22" i="21" s="1"/>
  <c r="D22" i="21"/>
  <c r="D76" i="21" s="1"/>
  <c r="C22" i="21"/>
  <c r="B22" i="21"/>
  <c r="L21" i="21"/>
  <c r="K21" i="21"/>
  <c r="J21" i="21"/>
  <c r="J75" i="21" s="1"/>
  <c r="I21" i="21"/>
  <c r="H21" i="21"/>
  <c r="G21" i="21"/>
  <c r="D21" i="21"/>
  <c r="C21" i="21"/>
  <c r="C75" i="21" s="1"/>
  <c r="B21" i="21"/>
  <c r="B75" i="21" s="1"/>
  <c r="L20" i="21"/>
  <c r="K20" i="21"/>
  <c r="J20" i="21"/>
  <c r="I20" i="21"/>
  <c r="H20" i="21"/>
  <c r="G20" i="21"/>
  <c r="D20" i="21"/>
  <c r="C20" i="21"/>
  <c r="B20" i="21"/>
  <c r="L19" i="21"/>
  <c r="K19" i="21"/>
  <c r="J19" i="21"/>
  <c r="I19" i="21"/>
  <c r="H19" i="21"/>
  <c r="G19" i="21"/>
  <c r="D19" i="21"/>
  <c r="D73" i="21" s="1"/>
  <c r="C19" i="21"/>
  <c r="B19" i="21"/>
  <c r="B73" i="21" s="1"/>
  <c r="J73" i="21" s="1"/>
  <c r="L18" i="21"/>
  <c r="K18" i="21"/>
  <c r="J18" i="21"/>
  <c r="I18" i="21"/>
  <c r="H18" i="21"/>
  <c r="G18" i="21"/>
  <c r="M18" i="21" s="1"/>
  <c r="D18" i="21"/>
  <c r="D72" i="21" s="1"/>
  <c r="C18" i="21"/>
  <c r="B18" i="21"/>
  <c r="L17" i="21"/>
  <c r="K17" i="21"/>
  <c r="J17" i="21"/>
  <c r="I17" i="21"/>
  <c r="H17" i="21"/>
  <c r="M17" i="21" s="1"/>
  <c r="G17" i="21"/>
  <c r="D17" i="21"/>
  <c r="C17" i="21"/>
  <c r="C71" i="21" s="1"/>
  <c r="B17" i="21"/>
  <c r="L16" i="21"/>
  <c r="K16" i="21"/>
  <c r="J16" i="21"/>
  <c r="I16" i="21"/>
  <c r="H16" i="21"/>
  <c r="G16" i="21"/>
  <c r="M16" i="21" s="1"/>
  <c r="D16" i="21"/>
  <c r="D70" i="21" s="1"/>
  <c r="C16" i="21"/>
  <c r="C70" i="21" s="1"/>
  <c r="B16" i="21"/>
  <c r="B70" i="21" s="1"/>
  <c r="L15" i="21"/>
  <c r="K15" i="21"/>
  <c r="J15" i="21"/>
  <c r="I15" i="21"/>
  <c r="H15" i="21"/>
  <c r="G15" i="21"/>
  <c r="D15" i="21"/>
  <c r="C15" i="21"/>
  <c r="C69" i="21" s="1"/>
  <c r="B15" i="21"/>
  <c r="B69" i="21" s="1"/>
  <c r="L14" i="21"/>
  <c r="K14" i="21"/>
  <c r="J14" i="21"/>
  <c r="J68" i="21" s="1"/>
  <c r="I14" i="21"/>
  <c r="H14" i="21"/>
  <c r="G14" i="21"/>
  <c r="D14" i="21"/>
  <c r="D68" i="21" s="1"/>
  <c r="C14" i="21"/>
  <c r="B14" i="21"/>
  <c r="L13" i="21"/>
  <c r="K13" i="21"/>
  <c r="K67" i="21" s="1"/>
  <c r="J13" i="21"/>
  <c r="I13" i="21"/>
  <c r="H13" i="21"/>
  <c r="G13" i="21"/>
  <c r="D13" i="21"/>
  <c r="C13" i="21"/>
  <c r="C67" i="21" s="1"/>
  <c r="B13" i="21"/>
  <c r="B67" i="21" s="1"/>
  <c r="L12" i="21"/>
  <c r="K12" i="21"/>
  <c r="J12" i="21"/>
  <c r="I12" i="21"/>
  <c r="H12" i="21"/>
  <c r="G12" i="21"/>
  <c r="D12" i="21"/>
  <c r="D66" i="21" s="1"/>
  <c r="C12" i="21"/>
  <c r="B12" i="21"/>
  <c r="L11" i="21"/>
  <c r="K11" i="21"/>
  <c r="J11" i="21"/>
  <c r="I11" i="21"/>
  <c r="H11" i="21"/>
  <c r="G11" i="21"/>
  <c r="D11" i="21"/>
  <c r="D65" i="21" s="1"/>
  <c r="C11" i="21"/>
  <c r="B11" i="21"/>
  <c r="L10" i="21"/>
  <c r="K10" i="21"/>
  <c r="J10" i="21"/>
  <c r="I10" i="21"/>
  <c r="H10" i="21"/>
  <c r="H64" i="21" s="1"/>
  <c r="G10" i="21"/>
  <c r="D10" i="21"/>
  <c r="D64" i="21" s="1"/>
  <c r="C10" i="21"/>
  <c r="B10" i="21"/>
  <c r="L9" i="21"/>
  <c r="K9" i="21"/>
  <c r="J9" i="21"/>
  <c r="I9" i="21"/>
  <c r="H9" i="21"/>
  <c r="G9" i="21"/>
  <c r="D9" i="21"/>
  <c r="C9" i="21"/>
  <c r="C63" i="21" s="1"/>
  <c r="B9" i="21"/>
  <c r="B63" i="21" s="1"/>
  <c r="L8" i="21"/>
  <c r="K8" i="21"/>
  <c r="J8" i="21"/>
  <c r="I8" i="21"/>
  <c r="H8" i="21"/>
  <c r="G8" i="21"/>
  <c r="D8" i="21"/>
  <c r="C8" i="21"/>
  <c r="B8" i="21"/>
  <c r="B62" i="21" s="1"/>
  <c r="L7" i="21"/>
  <c r="K7" i="21"/>
  <c r="J7" i="21"/>
  <c r="I7" i="21"/>
  <c r="H7" i="21"/>
  <c r="G7" i="21"/>
  <c r="M7" i="21" s="1"/>
  <c r="D7" i="21"/>
  <c r="D61" i="21" s="1"/>
  <c r="C7" i="21"/>
  <c r="C61" i="21" s="1"/>
  <c r="B7" i="21"/>
  <c r="L6" i="21"/>
  <c r="K6" i="21"/>
  <c r="J6" i="21"/>
  <c r="I6" i="21"/>
  <c r="H6" i="21"/>
  <c r="G6" i="21"/>
  <c r="M6" i="21" s="1"/>
  <c r="D6" i="21"/>
  <c r="D60" i="21" s="1"/>
  <c r="C6" i="21"/>
  <c r="B6" i="21"/>
  <c r="L5" i="21"/>
  <c r="L43" i="21" s="1"/>
  <c r="L47" i="21" s="1"/>
  <c r="L50" i="21" s="1"/>
  <c r="L52" i="21" s="1"/>
  <c r="L55" i="21" s="1"/>
  <c r="L458" i="21" s="1"/>
  <c r="K5" i="21"/>
  <c r="J5" i="21"/>
  <c r="I5" i="21"/>
  <c r="H5" i="21"/>
  <c r="G5" i="21"/>
  <c r="D5" i="21"/>
  <c r="C5" i="21"/>
  <c r="C59" i="21" s="1"/>
  <c r="B5" i="21"/>
  <c r="B59" i="21" s="1"/>
  <c r="L4" i="21"/>
  <c r="K4" i="21"/>
  <c r="J4" i="21"/>
  <c r="I4" i="21"/>
  <c r="H4" i="21"/>
  <c r="G4" i="21"/>
  <c r="G430" i="21" s="1"/>
  <c r="I141" i="21" l="1"/>
  <c r="I143" i="21" s="1"/>
  <c r="J84" i="21"/>
  <c r="J67" i="21"/>
  <c r="H67" i="21"/>
  <c r="L67" i="21"/>
  <c r="I69" i="21"/>
  <c r="G76" i="21"/>
  <c r="G136" i="21"/>
  <c r="K68" i="21"/>
  <c r="L75" i="21"/>
  <c r="L84" i="21"/>
  <c r="J85" i="21"/>
  <c r="I62" i="21"/>
  <c r="H62" i="21"/>
  <c r="J62" i="21"/>
  <c r="L62" i="21"/>
  <c r="J63" i="21"/>
  <c r="M9" i="21"/>
  <c r="I430" i="21"/>
  <c r="I331" i="21"/>
  <c r="I245" i="21"/>
  <c r="I93" i="21"/>
  <c r="H59" i="21"/>
  <c r="M5" i="21"/>
  <c r="H43" i="21"/>
  <c r="H47" i="21" s="1"/>
  <c r="H50" i="21" s="1"/>
  <c r="H52" i="21" s="1"/>
  <c r="H55" i="21" s="1"/>
  <c r="H458" i="21" s="1"/>
  <c r="M8" i="21"/>
  <c r="H80" i="21"/>
  <c r="M27" i="21"/>
  <c r="G81" i="21"/>
  <c r="M81" i="21" s="1"/>
  <c r="K77" i="21"/>
  <c r="H60" i="21"/>
  <c r="I63" i="21"/>
  <c r="H63" i="21"/>
  <c r="M63" i="21" s="1"/>
  <c r="J79" i="21"/>
  <c r="M25" i="21"/>
  <c r="K157" i="21"/>
  <c r="J157" i="21"/>
  <c r="L157" i="21"/>
  <c r="I157" i="21"/>
  <c r="B256" i="21"/>
  <c r="H157" i="21"/>
  <c r="G157" i="21"/>
  <c r="L73" i="21"/>
  <c r="K61" i="21"/>
  <c r="M11" i="21"/>
  <c r="G65" i="21"/>
  <c r="G75" i="21"/>
  <c r="H69" i="21"/>
  <c r="K136" i="21"/>
  <c r="K63" i="21"/>
  <c r="K69" i="21"/>
  <c r="J69" i="21"/>
  <c r="L69" i="21"/>
  <c r="H73" i="21"/>
  <c r="K59" i="21"/>
  <c r="I71" i="21"/>
  <c r="I43" i="21"/>
  <c r="I47" i="21" s="1"/>
  <c r="I50" i="21" s="1"/>
  <c r="I52" i="21" s="1"/>
  <c r="I55" i="21" s="1"/>
  <c r="I458" i="21" s="1"/>
  <c r="I70" i="21"/>
  <c r="J59" i="21"/>
  <c r="I60" i="21"/>
  <c r="H61" i="21"/>
  <c r="H75" i="21"/>
  <c r="M21" i="21"/>
  <c r="M24" i="21"/>
  <c r="H84" i="21"/>
  <c r="G85" i="21"/>
  <c r="I83" i="21"/>
  <c r="L65" i="21"/>
  <c r="J60" i="21"/>
  <c r="K73" i="21"/>
  <c r="J74" i="21"/>
  <c r="M20" i="21"/>
  <c r="I75" i="21"/>
  <c r="M41" i="21"/>
  <c r="G88" i="21"/>
  <c r="L60" i="21"/>
  <c r="I72" i="21"/>
  <c r="K71" i="21"/>
  <c r="L76" i="21"/>
  <c r="I68" i="21"/>
  <c r="L77" i="21"/>
  <c r="G68" i="21"/>
  <c r="L59" i="21"/>
  <c r="L70" i="21"/>
  <c r="I76" i="21"/>
  <c r="K70" i="21"/>
  <c r="J64" i="21"/>
  <c r="J168" i="21"/>
  <c r="G168" i="21"/>
  <c r="B267" i="21"/>
  <c r="I168" i="21"/>
  <c r="H168" i="21"/>
  <c r="L168" i="21"/>
  <c r="K168" i="21"/>
  <c r="M13" i="21"/>
  <c r="I84" i="21"/>
  <c r="K84" i="21"/>
  <c r="I64" i="21"/>
  <c r="H65" i="21"/>
  <c r="G66" i="21"/>
  <c r="M12" i="21"/>
  <c r="H72" i="21"/>
  <c r="I85" i="21"/>
  <c r="H85" i="21"/>
  <c r="K85" i="21"/>
  <c r="L85" i="21"/>
  <c r="M45" i="21"/>
  <c r="H74" i="21"/>
  <c r="K74" i="21"/>
  <c r="I74" i="21"/>
  <c r="L68" i="21"/>
  <c r="L132" i="21"/>
  <c r="B258" i="21"/>
  <c r="G159" i="21"/>
  <c r="K159" i="21"/>
  <c r="J159" i="21"/>
  <c r="I159" i="21"/>
  <c r="H159" i="21"/>
  <c r="L159" i="21"/>
  <c r="I65" i="21"/>
  <c r="L74" i="21"/>
  <c r="H66" i="21"/>
  <c r="J166" i="21"/>
  <c r="I166" i="21"/>
  <c r="K166" i="21"/>
  <c r="H166" i="21"/>
  <c r="B265" i="21"/>
  <c r="G166" i="21"/>
  <c r="H174" i="21"/>
  <c r="G174" i="21"/>
  <c r="B273" i="21"/>
  <c r="J174" i="21"/>
  <c r="I174" i="21"/>
  <c r="L430" i="21"/>
  <c r="L331" i="21"/>
  <c r="L245" i="21"/>
  <c r="L146" i="21"/>
  <c r="K43" i="21"/>
  <c r="K47" i="21" s="1"/>
  <c r="K50" i="21" s="1"/>
  <c r="K52" i="21" s="1"/>
  <c r="K55" i="21" s="1"/>
  <c r="K458" i="21" s="1"/>
  <c r="G62" i="21"/>
  <c r="M62" i="21" s="1"/>
  <c r="G67" i="21"/>
  <c r="M67" i="21" s="1"/>
  <c r="K75" i="21"/>
  <c r="K65" i="21"/>
  <c r="H88" i="21"/>
  <c r="M99" i="21"/>
  <c r="G59" i="21"/>
  <c r="J66" i="21"/>
  <c r="M19" i="21"/>
  <c r="G60" i="21"/>
  <c r="G73" i="21"/>
  <c r="J77" i="21"/>
  <c r="H132" i="21"/>
  <c r="M100" i="21"/>
  <c r="M116" i="21"/>
  <c r="M208" i="21"/>
  <c r="M307" i="21" s="1"/>
  <c r="K60" i="21"/>
  <c r="I67" i="21"/>
  <c r="M14" i="21"/>
  <c r="G74" i="21"/>
  <c r="I66" i="21"/>
  <c r="G72" i="21"/>
  <c r="M79" i="21"/>
  <c r="M95" i="21"/>
  <c r="J259" i="21"/>
  <c r="K259" i="21"/>
  <c r="I259" i="21"/>
  <c r="H259" i="21"/>
  <c r="G259" i="21"/>
  <c r="B260" i="21"/>
  <c r="K161" i="21"/>
  <c r="J161" i="21"/>
  <c r="I161" i="21"/>
  <c r="H161" i="21"/>
  <c r="G161" i="21"/>
  <c r="M214" i="21"/>
  <c r="M215" i="21"/>
  <c r="B317" i="21"/>
  <c r="I218" i="21"/>
  <c r="H218" i="21"/>
  <c r="G218" i="21"/>
  <c r="L218" i="21"/>
  <c r="K218" i="21"/>
  <c r="J218" i="21"/>
  <c r="K430" i="21"/>
  <c r="K331" i="21"/>
  <c r="K245" i="21"/>
  <c r="K146" i="21"/>
  <c r="L63" i="21"/>
  <c r="H76" i="21"/>
  <c r="M23" i="21"/>
  <c r="G77" i="21"/>
  <c r="K58" i="21"/>
  <c r="K64" i="21"/>
  <c r="L58" i="21"/>
  <c r="K153" i="21"/>
  <c r="J153" i="21"/>
  <c r="L153" i="21"/>
  <c r="L223" i="21" s="1"/>
  <c r="B252" i="21"/>
  <c r="I153" i="21"/>
  <c r="H153" i="21"/>
  <c r="B254" i="21"/>
  <c r="G155" i="21"/>
  <c r="L155" i="21"/>
  <c r="K155" i="21"/>
  <c r="J155" i="21"/>
  <c r="I155" i="21"/>
  <c r="I61" i="21"/>
  <c r="I77" i="21"/>
  <c r="M35" i="21"/>
  <c r="L64" i="21"/>
  <c r="K76" i="21"/>
  <c r="M30" i="21"/>
  <c r="J43" i="21"/>
  <c r="J47" i="21" s="1"/>
  <c r="J50" i="21" s="1"/>
  <c r="J52" i="21" s="1"/>
  <c r="J55" i="21" s="1"/>
  <c r="J458" i="21" s="1"/>
  <c r="J61" i="21"/>
  <c r="G71" i="21"/>
  <c r="M71" i="21" s="1"/>
  <c r="M111" i="21"/>
  <c r="M127" i="21"/>
  <c r="H165" i="21"/>
  <c r="L165" i="21"/>
  <c r="K165" i="21"/>
  <c r="B264" i="21"/>
  <c r="I165" i="21"/>
  <c r="G165" i="21"/>
  <c r="L166" i="21"/>
  <c r="K174" i="21"/>
  <c r="H68" i="21"/>
  <c r="G69" i="21"/>
  <c r="M15" i="21"/>
  <c r="L71" i="21"/>
  <c r="I73" i="21"/>
  <c r="M31" i="21"/>
  <c r="I59" i="21"/>
  <c r="K66" i="21"/>
  <c r="H70" i="21"/>
  <c r="H71" i="21"/>
  <c r="K93" i="21"/>
  <c r="J132" i="21"/>
  <c r="M96" i="21"/>
  <c r="M112" i="21"/>
  <c r="M128" i="21"/>
  <c r="M152" i="21"/>
  <c r="G251" i="21"/>
  <c r="G153" i="21"/>
  <c r="M153" i="21" s="1"/>
  <c r="H155" i="21"/>
  <c r="H169" i="21"/>
  <c r="B268" i="21"/>
  <c r="I169" i="21"/>
  <c r="G169" i="21"/>
  <c r="L174" i="21"/>
  <c r="H181" i="21"/>
  <c r="G181" i="21"/>
  <c r="M181" i="21" s="1"/>
  <c r="B280" i="21"/>
  <c r="J181" i="21"/>
  <c r="I181" i="21"/>
  <c r="G61" i="21"/>
  <c r="M115" i="21"/>
  <c r="J76" i="21"/>
  <c r="I158" i="21"/>
  <c r="H158" i="21"/>
  <c r="B257" i="21"/>
  <c r="L158" i="21"/>
  <c r="K158" i="21"/>
  <c r="J158" i="21"/>
  <c r="G158" i="21"/>
  <c r="K281" i="21"/>
  <c r="J281" i="21"/>
  <c r="I281" i="21"/>
  <c r="H281" i="21"/>
  <c r="G281" i="21"/>
  <c r="J184" i="21"/>
  <c r="L184" i="21"/>
  <c r="K184" i="21"/>
  <c r="I184" i="21"/>
  <c r="B283" i="21"/>
  <c r="H184" i="21"/>
  <c r="G184" i="21"/>
  <c r="L61" i="21"/>
  <c r="K62" i="21"/>
  <c r="M10" i="21"/>
  <c r="G70" i="21"/>
  <c r="K72" i="21"/>
  <c r="G80" i="21"/>
  <c r="M80" i="21" s="1"/>
  <c r="G64" i="21"/>
  <c r="M64" i="21" s="1"/>
  <c r="J65" i="21"/>
  <c r="L66" i="21"/>
  <c r="L93" i="21"/>
  <c r="M107" i="21"/>
  <c r="M123" i="21"/>
  <c r="M137" i="21"/>
  <c r="I154" i="21"/>
  <c r="H154" i="21"/>
  <c r="B253" i="21"/>
  <c r="L154" i="21"/>
  <c r="K154" i="21"/>
  <c r="J154" i="21"/>
  <c r="B262" i="21"/>
  <c r="G163" i="21"/>
  <c r="M163" i="21" s="1"/>
  <c r="J163" i="21"/>
  <c r="I163" i="21"/>
  <c r="H163" i="21"/>
  <c r="K266" i="21"/>
  <c r="K278" i="21"/>
  <c r="I278" i="21"/>
  <c r="H278" i="21"/>
  <c r="J274" i="21"/>
  <c r="I274" i="21"/>
  <c r="H274" i="21"/>
  <c r="K274" i="21"/>
  <c r="G274" i="21"/>
  <c r="H185" i="21"/>
  <c r="K185" i="21"/>
  <c r="J185" i="21"/>
  <c r="I185" i="21"/>
  <c r="B284" i="21"/>
  <c r="L185" i="21"/>
  <c r="G185" i="21"/>
  <c r="G309" i="21"/>
  <c r="L309" i="21"/>
  <c r="I306" i="21"/>
  <c r="M154" i="21"/>
  <c r="I162" i="21"/>
  <c r="H162" i="21"/>
  <c r="B261" i="21"/>
  <c r="K162" i="21"/>
  <c r="J162" i="21"/>
  <c r="G162" i="21"/>
  <c r="J192" i="21"/>
  <c r="I192" i="21"/>
  <c r="B291" i="21"/>
  <c r="H192" i="21"/>
  <c r="G192" i="21"/>
  <c r="L192" i="21"/>
  <c r="K192" i="21"/>
  <c r="B304" i="21"/>
  <c r="H205" i="21"/>
  <c r="J205" i="21"/>
  <c r="I205" i="21"/>
  <c r="G205" i="21"/>
  <c r="M205" i="21" s="1"/>
  <c r="L205" i="21"/>
  <c r="K205" i="21"/>
  <c r="K326" i="21"/>
  <c r="M132" i="21"/>
  <c r="M136" i="21" s="1"/>
  <c r="M141" i="21" s="1"/>
  <c r="M143" i="21" s="1"/>
  <c r="M144" i="21" s="1"/>
  <c r="M459" i="21" s="1"/>
  <c r="L72" i="21"/>
  <c r="M209" i="21"/>
  <c r="K275" i="21"/>
  <c r="K147" i="21"/>
  <c r="M156" i="21"/>
  <c r="L270" i="21"/>
  <c r="H173" i="21"/>
  <c r="J173" i="21"/>
  <c r="I173" i="21"/>
  <c r="K178" i="21"/>
  <c r="J178" i="21"/>
  <c r="I178" i="21"/>
  <c r="J180" i="21"/>
  <c r="H180" i="21"/>
  <c r="G180" i="21"/>
  <c r="B279" i="21"/>
  <c r="K194" i="21"/>
  <c r="M194" i="21" s="1"/>
  <c r="J198" i="21"/>
  <c r="I198" i="21"/>
  <c r="H198" i="21"/>
  <c r="J200" i="21"/>
  <c r="B299" i="21"/>
  <c r="G200" i="21"/>
  <c r="G301" i="21"/>
  <c r="L301" i="21"/>
  <c r="J204" i="21"/>
  <c r="K204" i="21"/>
  <c r="B303" i="21"/>
  <c r="I204" i="21"/>
  <c r="H204" i="21"/>
  <c r="J206" i="21"/>
  <c r="H217" i="21"/>
  <c r="K217" i="21"/>
  <c r="J217" i="21"/>
  <c r="B316" i="21"/>
  <c r="I217" i="21"/>
  <c r="H231" i="21"/>
  <c r="M231" i="21" s="1"/>
  <c r="H430" i="21"/>
  <c r="H146" i="21"/>
  <c r="G43" i="21"/>
  <c r="G47" i="21" s="1"/>
  <c r="G50" i="21" s="1"/>
  <c r="G52" i="21" s="1"/>
  <c r="G55" i="21" s="1"/>
  <c r="G458" i="21" s="1"/>
  <c r="M26" i="21"/>
  <c r="G84" i="21"/>
  <c r="M84" i="21" s="1"/>
  <c r="M44" i="21"/>
  <c r="H93" i="21"/>
  <c r="J172" i="21"/>
  <c r="B271" i="21"/>
  <c r="K172" i="21"/>
  <c r="I172" i="21"/>
  <c r="M172" i="21" s="1"/>
  <c r="L194" i="21"/>
  <c r="K206" i="21"/>
  <c r="M220" i="21"/>
  <c r="K276" i="21"/>
  <c r="G285" i="21"/>
  <c r="H288" i="21"/>
  <c r="B297" i="21"/>
  <c r="J301" i="21"/>
  <c r="J307" i="21"/>
  <c r="L310" i="21"/>
  <c r="H314" i="21"/>
  <c r="I318" i="21"/>
  <c r="J326" i="21"/>
  <c r="M335" i="21"/>
  <c r="M388" i="21"/>
  <c r="M301" i="21" s="1"/>
  <c r="B246" i="21"/>
  <c r="G147" i="21"/>
  <c r="H213" i="21"/>
  <c r="G213" i="21"/>
  <c r="M213" i="21" s="1"/>
  <c r="J216" i="21"/>
  <c r="L216" i="21"/>
  <c r="B315" i="21"/>
  <c r="K216" i="21"/>
  <c r="I216" i="21"/>
  <c r="M216" i="21" s="1"/>
  <c r="M224" i="21"/>
  <c r="I227" i="21"/>
  <c r="L227" i="21"/>
  <c r="K227" i="21"/>
  <c r="J227" i="21"/>
  <c r="L263" i="21"/>
  <c r="G272" i="21"/>
  <c r="I282" i="21"/>
  <c r="H287" i="21"/>
  <c r="G287" i="21"/>
  <c r="I289" i="21"/>
  <c r="H306" i="21"/>
  <c r="L307" i="21"/>
  <c r="J314" i="21"/>
  <c r="K325" i="21"/>
  <c r="I325" i="21"/>
  <c r="L325" i="21"/>
  <c r="M164" i="21"/>
  <c r="M183" i="21"/>
  <c r="I286" i="21"/>
  <c r="H197" i="21"/>
  <c r="M197" i="21" s="1"/>
  <c r="L197" i="21"/>
  <c r="K197" i="21"/>
  <c r="J197" i="21"/>
  <c r="J430" i="21"/>
  <c r="J331" i="21"/>
  <c r="J93" i="21"/>
  <c r="K149" i="21"/>
  <c r="B248" i="21"/>
  <c r="J149" i="21"/>
  <c r="M149" i="21" s="1"/>
  <c r="B249" i="21"/>
  <c r="I150" i="21"/>
  <c r="I223" i="21" s="1"/>
  <c r="H150" i="21"/>
  <c r="H223" i="21" s="1"/>
  <c r="B250" i="21"/>
  <c r="G151" i="21"/>
  <c r="M151" i="21" s="1"/>
  <c r="M170" i="21"/>
  <c r="G173" i="21"/>
  <c r="M173" i="21" s="1"/>
  <c r="M176" i="21"/>
  <c r="M177" i="21"/>
  <c r="G178" i="21"/>
  <c r="M178" i="21" s="1"/>
  <c r="I180" i="21"/>
  <c r="I186" i="21"/>
  <c r="H186" i="21"/>
  <c r="G186" i="21"/>
  <c r="M186" i="21" s="1"/>
  <c r="H193" i="21"/>
  <c r="B292" i="21"/>
  <c r="I193" i="21"/>
  <c r="G193" i="21"/>
  <c r="M193" i="21" s="1"/>
  <c r="G198" i="21"/>
  <c r="H200" i="21"/>
  <c r="M201" i="21"/>
  <c r="M202" i="21"/>
  <c r="G204" i="21"/>
  <c r="K210" i="21"/>
  <c r="J210" i="21"/>
  <c r="J309" i="21" s="1"/>
  <c r="I210" i="21"/>
  <c r="M210" i="21" s="1"/>
  <c r="J212" i="21"/>
  <c r="H212" i="21"/>
  <c r="G212" i="21"/>
  <c r="G217" i="21"/>
  <c r="G255" i="21"/>
  <c r="B311" i="21"/>
  <c r="G313" i="21"/>
  <c r="H313" i="21"/>
  <c r="I313" i="21"/>
  <c r="L313" i="21"/>
  <c r="K313" i="21"/>
  <c r="M332" i="21"/>
  <c r="H206" i="21"/>
  <c r="G206" i="21"/>
  <c r="B305" i="21"/>
  <c r="B324" i="21"/>
  <c r="K231" i="21"/>
  <c r="J231" i="21"/>
  <c r="I231" i="21"/>
  <c r="J251" i="21"/>
  <c r="L251" i="21"/>
  <c r="K251" i="21"/>
  <c r="I251" i="21"/>
  <c r="L275" i="21"/>
  <c r="B277" i="21"/>
  <c r="B296" i="21"/>
  <c r="J306" i="21"/>
  <c r="G308" i="21"/>
  <c r="J308" i="21"/>
  <c r="H308" i="21"/>
  <c r="I348" i="21"/>
  <c r="K348" i="21"/>
  <c r="H348" i="21"/>
  <c r="L348" i="21"/>
  <c r="J348" i="21"/>
  <c r="G348" i="21"/>
  <c r="G409" i="21" s="1"/>
  <c r="G353" i="21"/>
  <c r="M353" i="21" s="1"/>
  <c r="H353" i="21"/>
  <c r="K353" i="21"/>
  <c r="J353" i="21"/>
  <c r="I353" i="21"/>
  <c r="M225" i="21"/>
  <c r="M226" i="21"/>
  <c r="I255" i="21"/>
  <c r="L289" i="21"/>
  <c r="B293" i="21"/>
  <c r="K255" i="21"/>
  <c r="K263" i="21"/>
  <c r="H263" i="21"/>
  <c r="H276" i="21"/>
  <c r="I276" i="21"/>
  <c r="G276" i="21"/>
  <c r="L288" i="21"/>
  <c r="I307" i="21"/>
  <c r="K307" i="21"/>
  <c r="G307" i="21"/>
  <c r="K310" i="21"/>
  <c r="I310" i="21"/>
  <c r="J313" i="21"/>
  <c r="H326" i="21"/>
  <c r="L326" i="21"/>
  <c r="M360" i="21"/>
  <c r="L255" i="21"/>
  <c r="L272" i="21"/>
  <c r="K272" i="21"/>
  <c r="L287" i="21"/>
  <c r="L295" i="21"/>
  <c r="I312" i="21"/>
  <c r="G312" i="21"/>
  <c r="L312" i="21"/>
  <c r="K312" i="21"/>
  <c r="J312" i="21"/>
  <c r="I314" i="21"/>
  <c r="M337" i="21"/>
  <c r="M251" i="21" s="1"/>
  <c r="G269" i="21"/>
  <c r="I270" i="21"/>
  <c r="J275" i="21"/>
  <c r="I275" i="21"/>
  <c r="H275" i="21"/>
  <c r="G275" i="21"/>
  <c r="J276" i="21"/>
  <c r="K286" i="21"/>
  <c r="G289" i="21"/>
  <c r="I301" i="21"/>
  <c r="K306" i="21"/>
  <c r="G306" i="21"/>
  <c r="H307" i="21"/>
  <c r="J310" i="21"/>
  <c r="H319" i="21"/>
  <c r="G326" i="21"/>
  <c r="I352" i="21"/>
  <c r="I266" i="21" s="1"/>
  <c r="H352" i="21"/>
  <c r="H266" i="21" s="1"/>
  <c r="K352" i="21"/>
  <c r="J352" i="21"/>
  <c r="J266" i="21" s="1"/>
  <c r="G352" i="21"/>
  <c r="K355" i="21"/>
  <c r="K269" i="21" s="1"/>
  <c r="L355" i="21"/>
  <c r="L269" i="21" s="1"/>
  <c r="I355" i="21"/>
  <c r="I269" i="21" s="1"/>
  <c r="J355" i="21"/>
  <c r="J269" i="21" s="1"/>
  <c r="H355" i="21"/>
  <c r="H269" i="21" s="1"/>
  <c r="G355" i="21"/>
  <c r="G357" i="21"/>
  <c r="J357" i="21"/>
  <c r="K357" i="21"/>
  <c r="L357" i="21"/>
  <c r="I357" i="21"/>
  <c r="H357" i="21"/>
  <c r="L182" i="21"/>
  <c r="M182" i="21" s="1"/>
  <c r="K202" i="21"/>
  <c r="L208" i="21"/>
  <c r="L221" i="21"/>
  <c r="M221" i="21" s="1"/>
  <c r="B247" i="21"/>
  <c r="J282" i="21"/>
  <c r="L338" i="21"/>
  <c r="M338" i="21" s="1"/>
  <c r="H346" i="21"/>
  <c r="I358" i="21"/>
  <c r="I272" i="21" s="1"/>
  <c r="I380" i="21"/>
  <c r="K380" i="21"/>
  <c r="G380" i="21"/>
  <c r="L380" i="21"/>
  <c r="H380" i="21"/>
  <c r="J380" i="21"/>
  <c r="L170" i="21"/>
  <c r="K294" i="21"/>
  <c r="I346" i="21"/>
  <c r="M346" i="21" s="1"/>
  <c r="H350" i="21"/>
  <c r="I350" i="21"/>
  <c r="M350" i="21" s="1"/>
  <c r="G356" i="21"/>
  <c r="M356" i="21" s="1"/>
  <c r="M270" i="21" s="1"/>
  <c r="K358" i="21"/>
  <c r="L160" i="21"/>
  <c r="L259" i="21" s="1"/>
  <c r="L202" i="21"/>
  <c r="J294" i="21"/>
  <c r="K302" i="21"/>
  <c r="J334" i="21"/>
  <c r="J409" i="21" s="1"/>
  <c r="L334" i="21"/>
  <c r="H337" i="21"/>
  <c r="H251" i="21" s="1"/>
  <c r="J337" i="21"/>
  <c r="B323" i="21"/>
  <c r="H230" i="21"/>
  <c r="M230" i="21" s="1"/>
  <c r="G245" i="21"/>
  <c r="K298" i="21"/>
  <c r="B300" i="21"/>
  <c r="B320" i="21"/>
  <c r="H333" i="21"/>
  <c r="H409" i="21" s="1"/>
  <c r="L333" i="21"/>
  <c r="J336" i="21"/>
  <c r="G336" i="21"/>
  <c r="K336" i="21"/>
  <c r="J340" i="21"/>
  <c r="M340" i="21" s="1"/>
  <c r="K340" i="21"/>
  <c r="H341" i="21"/>
  <c r="H255" i="21" s="1"/>
  <c r="J341" i="21"/>
  <c r="J255" i="21" s="1"/>
  <c r="M354" i="21"/>
  <c r="I360" i="21"/>
  <c r="J360" i="21"/>
  <c r="M361" i="21"/>
  <c r="M274" i="21" s="1"/>
  <c r="J384" i="21"/>
  <c r="G349" i="21"/>
  <c r="J349" i="21"/>
  <c r="J263" i="21" s="1"/>
  <c r="I349" i="21"/>
  <c r="I263" i="21" s="1"/>
  <c r="K359" i="21"/>
  <c r="G359" i="21"/>
  <c r="J359" i="21"/>
  <c r="K371" i="21"/>
  <c r="L371" i="21"/>
  <c r="I371" i="21"/>
  <c r="H371" i="21"/>
  <c r="J371" i="21"/>
  <c r="K346" i="21"/>
  <c r="L346" i="21"/>
  <c r="H358" i="21"/>
  <c r="H272" i="21" s="1"/>
  <c r="J358" i="21"/>
  <c r="J272" i="21" s="1"/>
  <c r="G373" i="21"/>
  <c r="J373" i="21"/>
  <c r="J286" i="21" s="1"/>
  <c r="K373" i="21"/>
  <c r="I373" i="21"/>
  <c r="L373" i="21"/>
  <c r="L286" i="21" s="1"/>
  <c r="H373" i="21"/>
  <c r="H286" i="21" s="1"/>
  <c r="K383" i="21"/>
  <c r="G383" i="21"/>
  <c r="H383" i="21"/>
  <c r="L383" i="21"/>
  <c r="I383" i="21"/>
  <c r="J383" i="21"/>
  <c r="M363" i="21"/>
  <c r="M276" i="21" s="1"/>
  <c r="M386" i="21"/>
  <c r="M390" i="21"/>
  <c r="H349" i="21"/>
  <c r="I356" i="21"/>
  <c r="K356" i="21"/>
  <c r="K270" i="21" s="1"/>
  <c r="J356" i="21"/>
  <c r="J270" i="21" s="1"/>
  <c r="H359" i="21"/>
  <c r="G369" i="21"/>
  <c r="K369" i="21"/>
  <c r="K282" i="21" s="1"/>
  <c r="J369" i="21"/>
  <c r="L369" i="21"/>
  <c r="H369" i="21"/>
  <c r="H282" i="21" s="1"/>
  <c r="M370" i="21"/>
  <c r="G371" i="21"/>
  <c r="G377" i="21"/>
  <c r="G290" i="21" s="1"/>
  <c r="I377" i="21"/>
  <c r="I290" i="21" s="1"/>
  <c r="H377" i="21"/>
  <c r="H290" i="21" s="1"/>
  <c r="L377" i="21"/>
  <c r="L290" i="21" s="1"/>
  <c r="J377" i="21"/>
  <c r="J290" i="21" s="1"/>
  <c r="K377" i="21"/>
  <c r="K290" i="21" s="1"/>
  <c r="I384" i="21"/>
  <c r="G384" i="21"/>
  <c r="K384" i="21"/>
  <c r="H384" i="21"/>
  <c r="L167" i="21"/>
  <c r="M167" i="21" s="1"/>
  <c r="L171" i="21"/>
  <c r="M171" i="21" s="1"/>
  <c r="L175" i="21"/>
  <c r="M175" i="21" s="1"/>
  <c r="L179" i="21"/>
  <c r="M179" i="21" s="1"/>
  <c r="L183" i="21"/>
  <c r="L282" i="21" s="1"/>
  <c r="L187" i="21"/>
  <c r="M187" i="21" s="1"/>
  <c r="L191" i="21"/>
  <c r="M191" i="21" s="1"/>
  <c r="L195" i="21"/>
  <c r="M195" i="21" s="1"/>
  <c r="K351" i="21"/>
  <c r="G351" i="21"/>
  <c r="I351" i="21"/>
  <c r="H382" i="21"/>
  <c r="H295" i="21" s="1"/>
  <c r="G382" i="21"/>
  <c r="K382" i="21"/>
  <c r="K295" i="21" s="1"/>
  <c r="I382" i="21"/>
  <c r="I295" i="21" s="1"/>
  <c r="G385" i="21"/>
  <c r="J385" i="21"/>
  <c r="J298" i="21" s="1"/>
  <c r="H385" i="21"/>
  <c r="H298" i="21" s="1"/>
  <c r="K379" i="21"/>
  <c r="L379" i="21"/>
  <c r="G379" i="21"/>
  <c r="J379" i="21"/>
  <c r="H379" i="21"/>
  <c r="M392" i="21"/>
  <c r="M362" i="21"/>
  <c r="M366" i="21"/>
  <c r="M368" i="21"/>
  <c r="M281" i="21" s="1"/>
  <c r="I372" i="21"/>
  <c r="I285" i="21" s="1"/>
  <c r="K372" i="21"/>
  <c r="K285" i="21" s="1"/>
  <c r="J372" i="21"/>
  <c r="J285" i="21" s="1"/>
  <c r="H372" i="21"/>
  <c r="M372" i="21" s="1"/>
  <c r="M285" i="21" s="1"/>
  <c r="L372" i="21"/>
  <c r="L285" i="21" s="1"/>
  <c r="G381" i="21"/>
  <c r="J381" i="21"/>
  <c r="H381" i="21"/>
  <c r="H294" i="21" s="1"/>
  <c r="L381" i="21"/>
  <c r="L294" i="21" s="1"/>
  <c r="I381" i="21"/>
  <c r="I294" i="21" s="1"/>
  <c r="J382" i="21"/>
  <c r="J295" i="21" s="1"/>
  <c r="I385" i="21"/>
  <c r="I298" i="21" s="1"/>
  <c r="K363" i="21"/>
  <c r="L363" i="21"/>
  <c r="L276" i="21" s="1"/>
  <c r="I364" i="21"/>
  <c r="K364" i="21"/>
  <c r="M364" i="21" s="1"/>
  <c r="G365" i="21"/>
  <c r="J365" i="21"/>
  <c r="J278" i="21" s="1"/>
  <c r="K367" i="21"/>
  <c r="K409" i="21" s="1"/>
  <c r="G367" i="21"/>
  <c r="K374" i="21"/>
  <c r="K287" i="21" s="1"/>
  <c r="K376" i="21"/>
  <c r="K289" i="21" s="1"/>
  <c r="K395" i="21"/>
  <c r="K308" i="21" s="1"/>
  <c r="L395" i="21"/>
  <c r="L308" i="21" s="1"/>
  <c r="I395" i="21"/>
  <c r="M395" i="21" s="1"/>
  <c r="M308" i="21" s="1"/>
  <c r="G398" i="21"/>
  <c r="M398" i="21" s="1"/>
  <c r="H399" i="21"/>
  <c r="H312" i="21" s="1"/>
  <c r="M400" i="21"/>
  <c r="M313" i="21" s="1"/>
  <c r="H401" i="21"/>
  <c r="L406" i="21"/>
  <c r="L319" i="21" s="1"/>
  <c r="G410" i="21"/>
  <c r="I411" i="21"/>
  <c r="I326" i="21" s="1"/>
  <c r="K407" i="21"/>
  <c r="G407" i="21"/>
  <c r="M407" i="21" s="1"/>
  <c r="M413" i="21"/>
  <c r="K375" i="21"/>
  <c r="K288" i="21" s="1"/>
  <c r="G375" i="21"/>
  <c r="J398" i="21"/>
  <c r="G405" i="21"/>
  <c r="J405" i="21"/>
  <c r="J318" i="21" s="1"/>
  <c r="H405" i="21"/>
  <c r="H318" i="21" s="1"/>
  <c r="M419" i="21"/>
  <c r="I404" i="21"/>
  <c r="K404" i="21"/>
  <c r="H404" i="21"/>
  <c r="L398" i="21"/>
  <c r="K403" i="21"/>
  <c r="L403" i="21"/>
  <c r="I403" i="21"/>
  <c r="G406" i="21"/>
  <c r="H407" i="21"/>
  <c r="K399" i="21"/>
  <c r="G399" i="21"/>
  <c r="G401" i="21"/>
  <c r="L401" i="21"/>
  <c r="L314" i="21" s="1"/>
  <c r="I406" i="21"/>
  <c r="I319" i="21" s="1"/>
  <c r="I407" i="21"/>
  <c r="J410" i="21"/>
  <c r="J325" i="21" s="1"/>
  <c r="H410" i="21"/>
  <c r="H325" i="21" s="1"/>
  <c r="H411" i="21"/>
  <c r="G411" i="21"/>
  <c r="I374" i="21"/>
  <c r="I287" i="21" s="1"/>
  <c r="I375" i="21"/>
  <c r="I288" i="21" s="1"/>
  <c r="H376" i="21"/>
  <c r="H289" i="21" s="1"/>
  <c r="K387" i="21"/>
  <c r="M387" i="21" s="1"/>
  <c r="L387" i="21"/>
  <c r="I388" i="21"/>
  <c r="K388" i="21"/>
  <c r="K301" i="21" s="1"/>
  <c r="G389" i="21"/>
  <c r="J389" i="21"/>
  <c r="J302" i="21" s="1"/>
  <c r="K391" i="21"/>
  <c r="G391" i="21"/>
  <c r="M391" i="21" s="1"/>
  <c r="L393" i="21"/>
  <c r="L306" i="21" s="1"/>
  <c r="G397" i="21"/>
  <c r="M397" i="21" s="1"/>
  <c r="M310" i="21" s="1"/>
  <c r="J397" i="21"/>
  <c r="H397" i="21"/>
  <c r="H310" i="21" s="1"/>
  <c r="G404" i="21"/>
  <c r="K405" i="21"/>
  <c r="K318" i="21" s="1"/>
  <c r="J406" i="21"/>
  <c r="J319" i="21" s="1"/>
  <c r="J407" i="21"/>
  <c r="J374" i="21"/>
  <c r="J287" i="21" s="1"/>
  <c r="J375" i="21"/>
  <c r="J288" i="21" s="1"/>
  <c r="J376" i="21"/>
  <c r="J289" i="21" s="1"/>
  <c r="M378" i="21"/>
  <c r="I396" i="21"/>
  <c r="I309" i="21" s="1"/>
  <c r="K396" i="21"/>
  <c r="K309" i="21" s="1"/>
  <c r="H396" i="21"/>
  <c r="M396" i="21" s="1"/>
  <c r="M309" i="21" s="1"/>
  <c r="G403" i="21"/>
  <c r="J404" i="21"/>
  <c r="L405" i="21"/>
  <c r="L318" i="21" s="1"/>
  <c r="K406" i="21"/>
  <c r="K319" i="21" s="1"/>
  <c r="L407" i="21"/>
  <c r="I417" i="21"/>
  <c r="H417" i="21"/>
  <c r="J417" i="21"/>
  <c r="L417" i="21"/>
  <c r="G417" i="21"/>
  <c r="M417" i="21" s="1"/>
  <c r="J402" i="21"/>
  <c r="M402" i="21" s="1"/>
  <c r="I422" i="21"/>
  <c r="G418" i="21"/>
  <c r="K418" i="21"/>
  <c r="H418" i="21"/>
  <c r="G422" i="21"/>
  <c r="K422" i="21"/>
  <c r="H422" i="21"/>
  <c r="I418" i="21"/>
  <c r="J418" i="21"/>
  <c r="I421" i="21"/>
  <c r="H421" i="21"/>
  <c r="M421" i="21" s="1"/>
  <c r="J421" i="21"/>
  <c r="M423" i="21"/>
  <c r="L416" i="21"/>
  <c r="L420" i="21"/>
  <c r="G416" i="21"/>
  <c r="I419" i="21"/>
  <c r="G420" i="21"/>
  <c r="I423" i="21"/>
  <c r="J416" i="21"/>
  <c r="J420" i="21"/>
  <c r="H237" i="21" l="1"/>
  <c r="H229" i="21"/>
  <c r="H233" i="21" s="1"/>
  <c r="H236" i="21" s="1"/>
  <c r="H415" i="21"/>
  <c r="H425" i="21" s="1"/>
  <c r="H427" i="21" s="1"/>
  <c r="H322" i="21"/>
  <c r="I237" i="21"/>
  <c r="I229" i="21"/>
  <c r="I233" i="21" s="1"/>
  <c r="I236" i="21" s="1"/>
  <c r="K415" i="21"/>
  <c r="K425" i="21" s="1"/>
  <c r="K427" i="21" s="1"/>
  <c r="L229" i="21"/>
  <c r="L233" i="21" s="1"/>
  <c r="L236" i="21" s="1"/>
  <c r="L237" i="21"/>
  <c r="J415" i="21"/>
  <c r="J425" i="21" s="1"/>
  <c r="J427" i="21" s="1"/>
  <c r="G415" i="21"/>
  <c r="G425" i="21" s="1"/>
  <c r="G427" i="21" s="1"/>
  <c r="L409" i="21"/>
  <c r="M422" i="21"/>
  <c r="M349" i="21"/>
  <c r="M263" i="21" s="1"/>
  <c r="M333" i="21"/>
  <c r="H292" i="21"/>
  <c r="L292" i="21"/>
  <c r="K292" i="21"/>
  <c r="J292" i="21"/>
  <c r="I292" i="21"/>
  <c r="G292" i="21"/>
  <c r="M401" i="21"/>
  <c r="M314" i="21" s="1"/>
  <c r="G300" i="21"/>
  <c r="H300" i="21"/>
  <c r="M300" i="21"/>
  <c r="L300" i="21"/>
  <c r="K300" i="21"/>
  <c r="J300" i="21"/>
  <c r="I300" i="21"/>
  <c r="J247" i="21"/>
  <c r="M247" i="21"/>
  <c r="L247" i="21"/>
  <c r="K247" i="21"/>
  <c r="I247" i="21"/>
  <c r="H247" i="21"/>
  <c r="G247" i="21"/>
  <c r="M404" i="21"/>
  <c r="M411" i="21"/>
  <c r="M326" i="21" s="1"/>
  <c r="M393" i="21"/>
  <c r="M306" i="21" s="1"/>
  <c r="H285" i="21"/>
  <c r="K273" i="21"/>
  <c r="J273" i="21"/>
  <c r="I273" i="21"/>
  <c r="H273" i="21"/>
  <c r="G273" i="21"/>
  <c r="M273" i="21"/>
  <c r="L273" i="21"/>
  <c r="M66" i="21"/>
  <c r="J223" i="21"/>
  <c r="M405" i="21"/>
  <c r="M318" i="21" s="1"/>
  <c r="G318" i="21"/>
  <c r="G323" i="21"/>
  <c r="K323" i="21"/>
  <c r="I323" i="21"/>
  <c r="H323" i="21"/>
  <c r="L323" i="21"/>
  <c r="J323" i="21"/>
  <c r="L281" i="21"/>
  <c r="M375" i="21"/>
  <c r="M288" i="21" s="1"/>
  <c r="M381" i="21"/>
  <c r="M294" i="21" s="1"/>
  <c r="G294" i="21"/>
  <c r="M275" i="21"/>
  <c r="M336" i="21"/>
  <c r="M357" i="21"/>
  <c r="M358" i="21"/>
  <c r="I409" i="21"/>
  <c r="M324" i="21"/>
  <c r="J324" i="21"/>
  <c r="K324" i="21"/>
  <c r="I324" i="21"/>
  <c r="H324" i="21"/>
  <c r="G324" i="21"/>
  <c r="L324" i="21"/>
  <c r="M212" i="21"/>
  <c r="M334" i="21"/>
  <c r="M227" i="21"/>
  <c r="G263" i="21"/>
  <c r="J279" i="21"/>
  <c r="H279" i="21"/>
  <c r="G279" i="21"/>
  <c r="L279" i="21"/>
  <c r="K279" i="21"/>
  <c r="I279" i="21"/>
  <c r="K223" i="21"/>
  <c r="K322" i="21" s="1"/>
  <c r="H309" i="21"/>
  <c r="L274" i="21"/>
  <c r="M69" i="21"/>
  <c r="M72" i="21"/>
  <c r="M59" i="21"/>
  <c r="M174" i="21"/>
  <c r="K87" i="21"/>
  <c r="K141" i="21"/>
  <c r="K143" i="21" s="1"/>
  <c r="M369" i="21"/>
  <c r="M282" i="21" s="1"/>
  <c r="G282" i="21"/>
  <c r="M376" i="21"/>
  <c r="M289" i="21" s="1"/>
  <c r="M365" i="21"/>
  <c r="M278" i="21" s="1"/>
  <c r="M382" i="21"/>
  <c r="M295" i="21" s="1"/>
  <c r="M380" i="21"/>
  <c r="G296" i="21"/>
  <c r="K296" i="21"/>
  <c r="L296" i="21"/>
  <c r="J296" i="21"/>
  <c r="I296" i="21"/>
  <c r="H296" i="21"/>
  <c r="M410" i="21"/>
  <c r="M325" i="21" s="1"/>
  <c r="G325" i="21"/>
  <c r="M384" i="21"/>
  <c r="G310" i="21"/>
  <c r="M389" i="21"/>
  <c r="M302" i="21" s="1"/>
  <c r="G302" i="21"/>
  <c r="M399" i="21"/>
  <c r="M312" i="21" s="1"/>
  <c r="M352" i="21"/>
  <c r="M266" i="21" s="1"/>
  <c r="M217" i="21"/>
  <c r="J271" i="21"/>
  <c r="M271" i="21"/>
  <c r="L271" i="21"/>
  <c r="K271" i="21"/>
  <c r="I271" i="21"/>
  <c r="H271" i="21"/>
  <c r="G271" i="21"/>
  <c r="G266" i="21"/>
  <c r="M420" i="21"/>
  <c r="M418" i="21"/>
  <c r="M351" i="21"/>
  <c r="M265" i="21" s="1"/>
  <c r="M373" i="21"/>
  <c r="M286" i="21" s="1"/>
  <c r="M374" i="21"/>
  <c r="M287" i="21" s="1"/>
  <c r="M359" i="21"/>
  <c r="M355" i="21"/>
  <c r="M269" i="21" s="1"/>
  <c r="G314" i="21"/>
  <c r="G270" i="21"/>
  <c r="I308" i="21"/>
  <c r="M305" i="21"/>
  <c r="L305" i="21"/>
  <c r="G305" i="21"/>
  <c r="K305" i="21"/>
  <c r="J305" i="21"/>
  <c r="I305" i="21"/>
  <c r="H305" i="21"/>
  <c r="L250" i="21"/>
  <c r="M250" i="21"/>
  <c r="K250" i="21"/>
  <c r="J250" i="21"/>
  <c r="I250" i="21"/>
  <c r="H250" i="21"/>
  <c r="G250" i="21"/>
  <c r="G286" i="21"/>
  <c r="M297" i="21"/>
  <c r="J297" i="21"/>
  <c r="L297" i="21"/>
  <c r="K297" i="21"/>
  <c r="I297" i="21"/>
  <c r="H297" i="21"/>
  <c r="G297" i="21"/>
  <c r="M160" i="21"/>
  <c r="M259" i="21" s="1"/>
  <c r="M200" i="21"/>
  <c r="M180" i="21"/>
  <c r="M279" i="21" s="1"/>
  <c r="G304" i="21"/>
  <c r="M304" i="21"/>
  <c r="J304" i="21"/>
  <c r="I304" i="21"/>
  <c r="H304" i="21"/>
  <c r="L304" i="21"/>
  <c r="K304" i="21"/>
  <c r="M162" i="21"/>
  <c r="G278" i="21"/>
  <c r="L266" i="21"/>
  <c r="M158" i="21"/>
  <c r="M161" i="21"/>
  <c r="M159" i="21"/>
  <c r="J267" i="21"/>
  <c r="G267" i="21"/>
  <c r="K267" i="21"/>
  <c r="I267" i="21"/>
  <c r="H267" i="21"/>
  <c r="M267" i="21"/>
  <c r="L267" i="21"/>
  <c r="K83" i="21"/>
  <c r="M416" i="21"/>
  <c r="M323" i="21" s="1"/>
  <c r="M406" i="21"/>
  <c r="M319" i="21" s="1"/>
  <c r="G319" i="21"/>
  <c r="M367" i="21"/>
  <c r="M385" i="21"/>
  <c r="M298" i="21" s="1"/>
  <c r="G298" i="21"/>
  <c r="M383" i="21"/>
  <c r="M296" i="21" s="1"/>
  <c r="L293" i="21"/>
  <c r="K293" i="21"/>
  <c r="J293" i="21"/>
  <c r="H293" i="21"/>
  <c r="G293" i="21"/>
  <c r="M293" i="21"/>
  <c r="I293" i="21"/>
  <c r="M341" i="21"/>
  <c r="M255" i="21" s="1"/>
  <c r="M206" i="21"/>
  <c r="M198" i="21"/>
  <c r="G295" i="21"/>
  <c r="G223" i="21"/>
  <c r="G322" i="21" s="1"/>
  <c r="M147" i="21"/>
  <c r="G288" i="21"/>
  <c r="I299" i="21"/>
  <c r="H299" i="21"/>
  <c r="M299" i="21"/>
  <c r="L299" i="21"/>
  <c r="K299" i="21"/>
  <c r="J299" i="21"/>
  <c r="G299" i="21"/>
  <c r="L278" i="21"/>
  <c r="J253" i="21"/>
  <c r="I253" i="21"/>
  <c r="H253" i="21"/>
  <c r="M253" i="21"/>
  <c r="L253" i="21"/>
  <c r="K253" i="21"/>
  <c r="G253" i="21"/>
  <c r="M61" i="21"/>
  <c r="M169" i="21"/>
  <c r="M155" i="21"/>
  <c r="M254" i="21" s="1"/>
  <c r="M218" i="21"/>
  <c r="M74" i="21"/>
  <c r="H136" i="21"/>
  <c r="H83" i="21"/>
  <c r="M166" i="21"/>
  <c r="L258" i="21"/>
  <c r="M258" i="21"/>
  <c r="K258" i="21"/>
  <c r="J258" i="21"/>
  <c r="I258" i="21"/>
  <c r="H258" i="21"/>
  <c r="G258" i="21"/>
  <c r="M168" i="21"/>
  <c r="M157" i="21"/>
  <c r="L246" i="21"/>
  <c r="G246" i="21"/>
  <c r="M246" i="21"/>
  <c r="K246" i="21"/>
  <c r="J246" i="21"/>
  <c r="I246" i="21"/>
  <c r="H246" i="21"/>
  <c r="I303" i="21"/>
  <c r="M303" i="21"/>
  <c r="L303" i="21"/>
  <c r="K303" i="21"/>
  <c r="J303" i="21"/>
  <c r="H303" i="21"/>
  <c r="G303" i="21"/>
  <c r="M185" i="21"/>
  <c r="M184" i="21"/>
  <c r="L254" i="21"/>
  <c r="I254" i="21"/>
  <c r="H254" i="21"/>
  <c r="G254" i="21"/>
  <c r="K254" i="21"/>
  <c r="J254" i="21"/>
  <c r="I265" i="21"/>
  <c r="H265" i="21"/>
  <c r="G265" i="21"/>
  <c r="L265" i="21"/>
  <c r="K265" i="21"/>
  <c r="J265" i="21"/>
  <c r="L83" i="21"/>
  <c r="L136" i="21"/>
  <c r="M75" i="21"/>
  <c r="M403" i="21"/>
  <c r="M316" i="21" s="1"/>
  <c r="M348" i="21"/>
  <c r="L249" i="21"/>
  <c r="K249" i="21"/>
  <c r="J249" i="21"/>
  <c r="I249" i="21"/>
  <c r="H249" i="21"/>
  <c r="G249" i="21"/>
  <c r="K315" i="21"/>
  <c r="I315" i="21"/>
  <c r="M315" i="21"/>
  <c r="L315" i="21"/>
  <c r="J315" i="21"/>
  <c r="H315" i="21"/>
  <c r="G315" i="21"/>
  <c r="I316" i="21"/>
  <c r="J316" i="21"/>
  <c r="G316" i="21"/>
  <c r="L316" i="21"/>
  <c r="K316" i="21"/>
  <c r="H316" i="21"/>
  <c r="M192" i="21"/>
  <c r="M291" i="21" s="1"/>
  <c r="L261" i="21"/>
  <c r="K261" i="21"/>
  <c r="J261" i="21"/>
  <c r="M261" i="21"/>
  <c r="I261" i="21"/>
  <c r="H261" i="21"/>
  <c r="G261" i="21"/>
  <c r="H268" i="21"/>
  <c r="M268" i="21"/>
  <c r="L268" i="21"/>
  <c r="K268" i="21"/>
  <c r="J268" i="21"/>
  <c r="I268" i="21"/>
  <c r="G268" i="21"/>
  <c r="M165" i="21"/>
  <c r="M73" i="21"/>
  <c r="M150" i="21"/>
  <c r="M249" i="21" s="1"/>
  <c r="M88" i="21"/>
  <c r="M65" i="21"/>
  <c r="H256" i="21"/>
  <c r="G256" i="21"/>
  <c r="M256" i="21"/>
  <c r="L256" i="21"/>
  <c r="K256" i="21"/>
  <c r="J256" i="21"/>
  <c r="I256" i="21"/>
  <c r="M43" i="21"/>
  <c r="M47" i="21" s="1"/>
  <c r="M50" i="21" s="1"/>
  <c r="M52" i="21" s="1"/>
  <c r="M55" i="21" s="1"/>
  <c r="M458" i="21" s="1"/>
  <c r="G87" i="21"/>
  <c r="G141" i="21"/>
  <c r="G143" i="21" s="1"/>
  <c r="I87" i="21"/>
  <c r="M377" i="21"/>
  <c r="M290" i="21" s="1"/>
  <c r="H284" i="21"/>
  <c r="K284" i="21"/>
  <c r="J284" i="21"/>
  <c r="I284" i="21"/>
  <c r="L284" i="21"/>
  <c r="G284" i="21"/>
  <c r="J283" i="21"/>
  <c r="L283" i="21"/>
  <c r="K283" i="21"/>
  <c r="I283" i="21"/>
  <c r="M283" i="21"/>
  <c r="H283" i="21"/>
  <c r="G283" i="21"/>
  <c r="G257" i="21"/>
  <c r="M257" i="21"/>
  <c r="I257" i="21"/>
  <c r="H257" i="21"/>
  <c r="L257" i="21"/>
  <c r="K257" i="21"/>
  <c r="J257" i="21"/>
  <c r="G317" i="21"/>
  <c r="M317" i="21"/>
  <c r="J317" i="21"/>
  <c r="I317" i="21"/>
  <c r="H317" i="21"/>
  <c r="L317" i="21"/>
  <c r="K317" i="21"/>
  <c r="M60" i="21"/>
  <c r="M68" i="21"/>
  <c r="G83" i="21"/>
  <c r="I144" i="21"/>
  <c r="I459" i="21" s="1"/>
  <c r="I90" i="21"/>
  <c r="M379" i="21"/>
  <c r="M292" i="21" s="1"/>
  <c r="I320" i="21"/>
  <c r="K320" i="21"/>
  <c r="L320" i="21"/>
  <c r="M320" i="21"/>
  <c r="J320" i="21"/>
  <c r="H320" i="21"/>
  <c r="G320" i="21"/>
  <c r="M371" i="21"/>
  <c r="M284" i="21" s="1"/>
  <c r="H277" i="21"/>
  <c r="G277" i="21"/>
  <c r="L277" i="21"/>
  <c r="K277" i="21"/>
  <c r="J277" i="21"/>
  <c r="I277" i="21"/>
  <c r="M277" i="21"/>
  <c r="M409" i="21"/>
  <c r="K311" i="21"/>
  <c r="I311" i="21"/>
  <c r="G311" i="21"/>
  <c r="J311" i="21"/>
  <c r="H311" i="21"/>
  <c r="M311" i="21"/>
  <c r="L311" i="21"/>
  <c r="M204" i="21"/>
  <c r="H248" i="21"/>
  <c r="M248" i="21"/>
  <c r="L248" i="21"/>
  <c r="J248" i="21"/>
  <c r="G248" i="21"/>
  <c r="K248" i="21"/>
  <c r="I248" i="21"/>
  <c r="J291" i="21"/>
  <c r="L291" i="21"/>
  <c r="K291" i="21"/>
  <c r="I291" i="21"/>
  <c r="H291" i="21"/>
  <c r="G291" i="21"/>
  <c r="L262" i="21"/>
  <c r="K262" i="21"/>
  <c r="J262" i="21"/>
  <c r="I262" i="21"/>
  <c r="M262" i="21"/>
  <c r="H262" i="21"/>
  <c r="G262" i="21"/>
  <c r="M70" i="21"/>
  <c r="H280" i="21"/>
  <c r="M280" i="21"/>
  <c r="L280" i="21"/>
  <c r="K280" i="21"/>
  <c r="J280" i="21"/>
  <c r="I280" i="21"/>
  <c r="G280" i="21"/>
  <c r="J136" i="21"/>
  <c r="J83" i="21"/>
  <c r="H264" i="21"/>
  <c r="J264" i="21"/>
  <c r="I264" i="21"/>
  <c r="G264" i="21"/>
  <c r="L264" i="21"/>
  <c r="K264" i="21"/>
  <c r="M264" i="21"/>
  <c r="H252" i="21"/>
  <c r="K252" i="21"/>
  <c r="J252" i="21"/>
  <c r="I252" i="21"/>
  <c r="M252" i="21"/>
  <c r="L252" i="21"/>
  <c r="G252" i="21"/>
  <c r="M77" i="21"/>
  <c r="H260" i="21"/>
  <c r="M260" i="21"/>
  <c r="L260" i="21"/>
  <c r="K260" i="21"/>
  <c r="G260" i="21"/>
  <c r="J260" i="21"/>
  <c r="I260" i="21"/>
  <c r="M85" i="21"/>
  <c r="M76" i="21"/>
  <c r="I415" i="21" l="1"/>
  <c r="I425" i="21" s="1"/>
  <c r="I427" i="21" s="1"/>
  <c r="I322" i="21"/>
  <c r="L415" i="21"/>
  <c r="L425" i="21" s="1"/>
  <c r="L427" i="21" s="1"/>
  <c r="L322" i="21"/>
  <c r="K443" i="21"/>
  <c r="K445" i="21" s="1"/>
  <c r="M415" i="21"/>
  <c r="M425" i="21" s="1"/>
  <c r="M427" i="21" s="1"/>
  <c r="M272" i="21"/>
  <c r="I451" i="21"/>
  <c r="I238" i="21"/>
  <c r="I460" i="21" s="1"/>
  <c r="I242" i="21"/>
  <c r="L141" i="21"/>
  <c r="L143" i="21" s="1"/>
  <c r="L87" i="21"/>
  <c r="J229" i="21"/>
  <c r="J233" i="21" s="1"/>
  <c r="J236" i="21" s="1"/>
  <c r="J237" i="21"/>
  <c r="G443" i="21"/>
  <c r="G445" i="21" s="1"/>
  <c r="J87" i="21"/>
  <c r="J141" i="21"/>
  <c r="J143" i="21" s="1"/>
  <c r="M83" i="21"/>
  <c r="M223" i="21"/>
  <c r="M322" i="21" s="1"/>
  <c r="J322" i="21"/>
  <c r="G144" i="21"/>
  <c r="G459" i="21" s="1"/>
  <c r="G90" i="21"/>
  <c r="G237" i="21"/>
  <c r="G229" i="21"/>
  <c r="G233" i="21" s="1"/>
  <c r="G236" i="21" s="1"/>
  <c r="J443" i="21"/>
  <c r="J445" i="21" s="1"/>
  <c r="H443" i="21"/>
  <c r="H445" i="21" s="1"/>
  <c r="H328" i="21"/>
  <c r="H87" i="21"/>
  <c r="M87" i="21" s="1"/>
  <c r="H141" i="21"/>
  <c r="H143" i="21" s="1"/>
  <c r="K144" i="21"/>
  <c r="K459" i="21" s="1"/>
  <c r="K90" i="21"/>
  <c r="K237" i="21"/>
  <c r="K229" i="21"/>
  <c r="K233" i="21" s="1"/>
  <c r="K236" i="21" s="1"/>
  <c r="H451" i="21"/>
  <c r="H238" i="21"/>
  <c r="H460" i="21" s="1"/>
  <c r="H242" i="21"/>
  <c r="L451" i="21"/>
  <c r="L238" i="21"/>
  <c r="L460" i="21" s="1"/>
  <c r="L242" i="21"/>
  <c r="J451" i="21" l="1"/>
  <c r="J238" i="21"/>
  <c r="J460" i="21" s="1"/>
  <c r="J242" i="21"/>
  <c r="M443" i="21"/>
  <c r="M445" i="21" s="1"/>
  <c r="M328" i="21"/>
  <c r="K451" i="21"/>
  <c r="K238" i="21"/>
  <c r="K460" i="21" s="1"/>
  <c r="K242" i="21"/>
  <c r="H450" i="21"/>
  <c r="H452" i="21" s="1"/>
  <c r="H446" i="21"/>
  <c r="H461" i="21" s="1"/>
  <c r="M229" i="21"/>
  <c r="M233" i="21" s="1"/>
  <c r="M236" i="21" s="1"/>
  <c r="M237" i="21"/>
  <c r="K328" i="21"/>
  <c r="J328" i="21"/>
  <c r="L90" i="21"/>
  <c r="L144" i="21"/>
  <c r="L459" i="21" s="1"/>
  <c r="K450" i="21"/>
  <c r="K446" i="21"/>
  <c r="K461" i="21" s="1"/>
  <c r="J450" i="21"/>
  <c r="J452" i="21" s="1"/>
  <c r="J446" i="21"/>
  <c r="J461" i="21" s="1"/>
  <c r="J144" i="21"/>
  <c r="J459" i="21" s="1"/>
  <c r="J90" i="21"/>
  <c r="G451" i="21"/>
  <c r="G238" i="21"/>
  <c r="G460" i="21" s="1"/>
  <c r="G242" i="21"/>
  <c r="L443" i="21"/>
  <c r="L445" i="21" s="1"/>
  <c r="L328" i="21"/>
  <c r="H90" i="21"/>
  <c r="H144" i="21"/>
  <c r="H459" i="21" s="1"/>
  <c r="G328" i="21"/>
  <c r="M90" i="21"/>
  <c r="G450" i="21"/>
  <c r="G452" i="21" s="1"/>
  <c r="G446" i="21"/>
  <c r="G461" i="21" s="1"/>
  <c r="I443" i="21"/>
  <c r="I445" i="21" s="1"/>
  <c r="I328" i="21"/>
  <c r="M450" i="21" l="1"/>
  <c r="M446" i="21"/>
  <c r="M461" i="21" s="1"/>
  <c r="M451" i="21"/>
  <c r="O451" i="21" s="1"/>
  <c r="M238" i="21"/>
  <c r="M460" i="21" s="1"/>
  <c r="M242" i="21"/>
  <c r="I450" i="21"/>
  <c r="I452" i="21" s="1"/>
  <c r="I446" i="21"/>
  <c r="I461" i="21" s="1"/>
  <c r="L450" i="21"/>
  <c r="L452" i="21" s="1"/>
  <c r="L446" i="21"/>
  <c r="L461" i="21" s="1"/>
  <c r="K452" i="21"/>
  <c r="O450" i="21" l="1"/>
  <c r="M452" i="21"/>
  <c r="O452" i="21" s="1"/>
  <c r="C28" i="8" l="1"/>
  <c r="C27" i="8"/>
  <c r="C26" i="8"/>
  <c r="C24" i="8"/>
  <c r="C23" i="8"/>
  <c r="H13" i="14"/>
  <c r="H46" i="13"/>
  <c r="H15" i="19"/>
  <c r="H15" i="20"/>
  <c r="H15" i="18"/>
  <c r="A115" i="20"/>
  <c r="G114" i="20"/>
  <c r="F114" i="20"/>
  <c r="E114" i="20"/>
  <c r="D114" i="20"/>
  <c r="C114" i="20"/>
  <c r="B114" i="20"/>
  <c r="A114" i="20"/>
  <c r="G113" i="20"/>
  <c r="F113" i="20"/>
  <c r="E113" i="20"/>
  <c r="D113" i="20"/>
  <c r="C113" i="20"/>
  <c r="B113" i="20"/>
  <c r="A113" i="20"/>
  <c r="G112" i="20"/>
  <c r="F112" i="20"/>
  <c r="E112" i="20"/>
  <c r="D112" i="20"/>
  <c r="C112" i="20"/>
  <c r="B112" i="20"/>
  <c r="A112" i="20"/>
  <c r="G111" i="20"/>
  <c r="F111" i="20"/>
  <c r="E111" i="20"/>
  <c r="D111" i="20"/>
  <c r="C111" i="20"/>
  <c r="B111" i="20"/>
  <c r="A111" i="20"/>
  <c r="G110" i="20"/>
  <c r="F110" i="20"/>
  <c r="E110" i="20"/>
  <c r="D110" i="20"/>
  <c r="C110" i="20"/>
  <c r="B110" i="20"/>
  <c r="A110" i="20"/>
  <c r="G109" i="20"/>
  <c r="F109" i="20"/>
  <c r="E109" i="20"/>
  <c r="D109" i="20"/>
  <c r="C109" i="20"/>
  <c r="B109" i="20"/>
  <c r="A109" i="20"/>
  <c r="G108" i="20"/>
  <c r="F108" i="20"/>
  <c r="E108" i="20"/>
  <c r="D108" i="20"/>
  <c r="C108" i="20"/>
  <c r="B108" i="20"/>
  <c r="A108" i="20"/>
  <c r="G107" i="20"/>
  <c r="F107" i="20"/>
  <c r="E107" i="20"/>
  <c r="D107" i="20"/>
  <c r="C107" i="20"/>
  <c r="B107" i="20"/>
  <c r="A107" i="20"/>
  <c r="G106" i="20"/>
  <c r="F106" i="20"/>
  <c r="E106" i="20"/>
  <c r="D106" i="20"/>
  <c r="C106" i="20"/>
  <c r="B106" i="20"/>
  <c r="A106" i="20"/>
  <c r="G105" i="20"/>
  <c r="F105" i="20"/>
  <c r="E105" i="20"/>
  <c r="D105" i="20"/>
  <c r="C105" i="20"/>
  <c r="B105" i="20"/>
  <c r="A105" i="20"/>
  <c r="G104" i="20"/>
  <c r="F104" i="20"/>
  <c r="E104" i="20"/>
  <c r="D104" i="20"/>
  <c r="C104" i="20"/>
  <c r="B104" i="20"/>
  <c r="A104" i="20"/>
  <c r="G103" i="20"/>
  <c r="F103" i="20"/>
  <c r="E103" i="20"/>
  <c r="D103" i="20"/>
  <c r="C103" i="20"/>
  <c r="B103" i="20"/>
  <c r="A103" i="20"/>
  <c r="G102" i="20"/>
  <c r="F102" i="20"/>
  <c r="E102" i="20"/>
  <c r="D102" i="20"/>
  <c r="C102" i="20"/>
  <c r="B102" i="20"/>
  <c r="A102" i="20"/>
  <c r="G101" i="20"/>
  <c r="F101" i="20"/>
  <c r="E101" i="20"/>
  <c r="D101" i="20"/>
  <c r="C101" i="20"/>
  <c r="B101" i="20"/>
  <c r="A101" i="20"/>
  <c r="G100" i="20"/>
  <c r="F100" i="20"/>
  <c r="E100" i="20"/>
  <c r="D100" i="20"/>
  <c r="C100" i="20"/>
  <c r="B100" i="20"/>
  <c r="A100" i="20"/>
  <c r="G99" i="20"/>
  <c r="F99" i="20"/>
  <c r="E99" i="20"/>
  <c r="D99" i="20"/>
  <c r="C99" i="20"/>
  <c r="B99" i="20"/>
  <c r="A99" i="20"/>
  <c r="G98" i="20"/>
  <c r="F98" i="20"/>
  <c r="E98" i="20"/>
  <c r="D98" i="20"/>
  <c r="C98" i="20"/>
  <c r="B98" i="20"/>
  <c r="A98" i="20"/>
  <c r="G97" i="20"/>
  <c r="F97" i="20"/>
  <c r="E97" i="20"/>
  <c r="D97" i="20"/>
  <c r="C97" i="20"/>
  <c r="B97" i="20"/>
  <c r="A97" i="20"/>
  <c r="G96" i="20"/>
  <c r="F96" i="20"/>
  <c r="E96" i="20"/>
  <c r="D96" i="20"/>
  <c r="C96" i="20"/>
  <c r="B96" i="20"/>
  <c r="A96" i="20"/>
  <c r="G95" i="20"/>
  <c r="F95" i="20"/>
  <c r="E95" i="20"/>
  <c r="D95" i="20"/>
  <c r="C95" i="20"/>
  <c r="B95" i="20"/>
  <c r="A95" i="20"/>
  <c r="G94" i="20"/>
  <c r="F94" i="20"/>
  <c r="E94" i="20"/>
  <c r="D94" i="20"/>
  <c r="C94" i="20"/>
  <c r="B94" i="20"/>
  <c r="A94" i="20"/>
  <c r="G93" i="20"/>
  <c r="F93" i="20"/>
  <c r="E93" i="20"/>
  <c r="D93" i="20"/>
  <c r="C93" i="20"/>
  <c r="B93" i="20"/>
  <c r="A93" i="20"/>
  <c r="G92" i="20"/>
  <c r="F92" i="20"/>
  <c r="E92" i="20"/>
  <c r="D92" i="20"/>
  <c r="C92" i="20"/>
  <c r="B92" i="20"/>
  <c r="A92" i="20"/>
  <c r="G91" i="20"/>
  <c r="F91" i="20"/>
  <c r="E91" i="20"/>
  <c r="D91" i="20"/>
  <c r="C91" i="20"/>
  <c r="B91" i="20"/>
  <c r="A91" i="20"/>
  <c r="G90" i="20"/>
  <c r="F90" i="20"/>
  <c r="E90" i="20"/>
  <c r="D90" i="20"/>
  <c r="C90" i="20"/>
  <c r="B90" i="20"/>
  <c r="A90" i="20"/>
  <c r="G89" i="20"/>
  <c r="F89" i="20"/>
  <c r="E89" i="20"/>
  <c r="D89" i="20"/>
  <c r="C89" i="20"/>
  <c r="B89" i="20"/>
  <c r="A89" i="20"/>
  <c r="G88" i="20"/>
  <c r="F88" i="20"/>
  <c r="E88" i="20"/>
  <c r="D88" i="20"/>
  <c r="C88" i="20"/>
  <c r="B88" i="20"/>
  <c r="A88" i="20"/>
  <c r="G87" i="20"/>
  <c r="F87" i="20"/>
  <c r="E87" i="20"/>
  <c r="D87" i="20"/>
  <c r="C87" i="20"/>
  <c r="B87" i="20"/>
  <c r="A87" i="20"/>
  <c r="G86" i="20"/>
  <c r="F86" i="20"/>
  <c r="E86" i="20"/>
  <c r="D86" i="20"/>
  <c r="C86" i="20"/>
  <c r="B86" i="20"/>
  <c r="A86" i="20"/>
  <c r="G85" i="20"/>
  <c r="F85" i="20"/>
  <c r="E85" i="20"/>
  <c r="D85" i="20"/>
  <c r="C85" i="20"/>
  <c r="B85" i="20"/>
  <c r="A85" i="20"/>
  <c r="G84" i="20"/>
  <c r="F84" i="20"/>
  <c r="E84" i="20"/>
  <c r="D84" i="20"/>
  <c r="C84" i="20"/>
  <c r="B84" i="20"/>
  <c r="A84" i="20"/>
  <c r="G83" i="20"/>
  <c r="F83" i="20"/>
  <c r="E83" i="20"/>
  <c r="D83" i="20"/>
  <c r="C83" i="20"/>
  <c r="B83" i="20"/>
  <c r="A83" i="20"/>
  <c r="G82" i="20"/>
  <c r="F82" i="20"/>
  <c r="E82" i="20"/>
  <c r="D82" i="20"/>
  <c r="C82" i="20"/>
  <c r="B82" i="20"/>
  <c r="A82" i="20"/>
  <c r="G81" i="20"/>
  <c r="F81" i="20"/>
  <c r="E81" i="20"/>
  <c r="D81" i="20"/>
  <c r="C81" i="20"/>
  <c r="B81" i="20"/>
  <c r="A81" i="20"/>
  <c r="G80" i="20"/>
  <c r="F80" i="20"/>
  <c r="E80" i="20"/>
  <c r="D80" i="20"/>
  <c r="C80" i="20"/>
  <c r="B80" i="20"/>
  <c r="A80" i="20"/>
  <c r="G79" i="20"/>
  <c r="F79" i="20"/>
  <c r="E79" i="20"/>
  <c r="D79" i="20"/>
  <c r="C79" i="20"/>
  <c r="B79" i="20"/>
  <c r="A79" i="20"/>
  <c r="G78" i="20"/>
  <c r="F78" i="20"/>
  <c r="E78" i="20"/>
  <c r="D78" i="20"/>
  <c r="C78" i="20"/>
  <c r="B78" i="20"/>
  <c r="A78" i="20"/>
  <c r="G77" i="20"/>
  <c r="F77" i="20"/>
  <c r="E77" i="20"/>
  <c r="D77" i="20"/>
  <c r="C77" i="20"/>
  <c r="B77" i="20"/>
  <c r="A77" i="20"/>
  <c r="G76" i="20"/>
  <c r="F76" i="20"/>
  <c r="E76" i="20"/>
  <c r="D76" i="20"/>
  <c r="C76" i="20"/>
  <c r="B76" i="20"/>
  <c r="A76" i="20"/>
  <c r="G75" i="20"/>
  <c r="F75" i="20"/>
  <c r="E75" i="20"/>
  <c r="D75" i="20"/>
  <c r="C75" i="20"/>
  <c r="B75" i="20"/>
  <c r="A75" i="20"/>
  <c r="G74" i="20"/>
  <c r="F74" i="20"/>
  <c r="E74" i="20"/>
  <c r="D74" i="20"/>
  <c r="C74" i="20"/>
  <c r="B74" i="20"/>
  <c r="A74" i="20"/>
  <c r="G73" i="20"/>
  <c r="F73" i="20"/>
  <c r="E73" i="20"/>
  <c r="D73" i="20"/>
  <c r="C73" i="20"/>
  <c r="B73" i="20"/>
  <c r="A73" i="20"/>
  <c r="G72" i="20"/>
  <c r="F72" i="20"/>
  <c r="E72" i="20"/>
  <c r="D72" i="20"/>
  <c r="C72" i="20"/>
  <c r="B72" i="20"/>
  <c r="A72" i="20"/>
  <c r="G71" i="20"/>
  <c r="F71" i="20"/>
  <c r="E71" i="20"/>
  <c r="D71" i="20"/>
  <c r="C71" i="20"/>
  <c r="B71" i="20"/>
  <c r="A71" i="20"/>
  <c r="G70" i="20"/>
  <c r="F70" i="20"/>
  <c r="E70" i="20"/>
  <c r="D70" i="20"/>
  <c r="C70" i="20"/>
  <c r="B70" i="20"/>
  <c r="A70" i="20"/>
  <c r="G69" i="20"/>
  <c r="F69" i="20"/>
  <c r="E69" i="20"/>
  <c r="D69" i="20"/>
  <c r="C69" i="20"/>
  <c r="B69" i="20"/>
  <c r="A69" i="20"/>
  <c r="G68" i="20"/>
  <c r="F68" i="20"/>
  <c r="E68" i="20"/>
  <c r="D68" i="20"/>
  <c r="C68" i="20"/>
  <c r="B68" i="20"/>
  <c r="A68" i="20"/>
  <c r="G67" i="20"/>
  <c r="F67" i="20"/>
  <c r="E67" i="20"/>
  <c r="D67" i="20"/>
  <c r="C67" i="20"/>
  <c r="B67" i="20"/>
  <c r="A67" i="20"/>
  <c r="G66" i="20"/>
  <c r="F66" i="20"/>
  <c r="E66" i="20"/>
  <c r="D66" i="20"/>
  <c r="C66" i="20"/>
  <c r="B66" i="20"/>
  <c r="A66" i="20"/>
  <c r="G65" i="20"/>
  <c r="F65" i="20"/>
  <c r="E65" i="20"/>
  <c r="D65" i="20"/>
  <c r="C65" i="20"/>
  <c r="B65" i="20"/>
  <c r="A65" i="20"/>
  <c r="G64" i="20"/>
  <c r="F64" i="20"/>
  <c r="E64" i="20"/>
  <c r="D64" i="20"/>
  <c r="C64" i="20"/>
  <c r="B64" i="20"/>
  <c r="A64" i="20"/>
  <c r="G63" i="20"/>
  <c r="F63" i="20"/>
  <c r="E63" i="20"/>
  <c r="D63" i="20"/>
  <c r="C63" i="20"/>
  <c r="B63" i="20"/>
  <c r="A63" i="20"/>
  <c r="G62" i="20"/>
  <c r="F62" i="20"/>
  <c r="E62" i="20"/>
  <c r="D62" i="20"/>
  <c r="C62" i="20"/>
  <c r="B62" i="20"/>
  <c r="A62" i="20"/>
  <c r="G61" i="20"/>
  <c r="F61" i="20"/>
  <c r="E61" i="20"/>
  <c r="D61" i="20"/>
  <c r="C61" i="20"/>
  <c r="B61" i="20"/>
  <c r="A61" i="20"/>
  <c r="G60" i="20"/>
  <c r="F60" i="20"/>
  <c r="E60" i="20"/>
  <c r="D60" i="20"/>
  <c r="C60" i="20"/>
  <c r="B60" i="20"/>
  <c r="A60" i="20"/>
  <c r="G59" i="20"/>
  <c r="F59" i="20"/>
  <c r="E59" i="20"/>
  <c r="D59" i="20"/>
  <c r="C59" i="20"/>
  <c r="B59" i="20"/>
  <c r="A59" i="20"/>
  <c r="G58" i="20"/>
  <c r="F58" i="20"/>
  <c r="E58" i="20"/>
  <c r="D58" i="20"/>
  <c r="C58" i="20"/>
  <c r="B58" i="20"/>
  <c r="A58" i="20"/>
  <c r="G57" i="20"/>
  <c r="F57" i="20"/>
  <c r="E57" i="20"/>
  <c r="D57" i="20"/>
  <c r="C57" i="20"/>
  <c r="B57" i="20"/>
  <c r="A57" i="20"/>
  <c r="G56" i="20"/>
  <c r="F56" i="20"/>
  <c r="E56" i="20"/>
  <c r="D56" i="20"/>
  <c r="C56" i="20"/>
  <c r="B56" i="20"/>
  <c r="A56" i="20"/>
  <c r="G55" i="20"/>
  <c r="F55" i="20"/>
  <c r="E55" i="20"/>
  <c r="D55" i="20"/>
  <c r="C55" i="20"/>
  <c r="B55" i="20"/>
  <c r="A55" i="20"/>
  <c r="G54" i="20"/>
  <c r="F54" i="20"/>
  <c r="E54" i="20"/>
  <c r="D54" i="20"/>
  <c r="C54" i="20"/>
  <c r="B54" i="20"/>
  <c r="A54" i="20"/>
  <c r="G53" i="20"/>
  <c r="F53" i="20"/>
  <c r="E53" i="20"/>
  <c r="D53" i="20"/>
  <c r="C53" i="20"/>
  <c r="B53" i="20"/>
  <c r="A53" i="20"/>
  <c r="G52" i="20"/>
  <c r="F52" i="20"/>
  <c r="E52" i="20"/>
  <c r="D52" i="20"/>
  <c r="C52" i="20"/>
  <c r="B52" i="20"/>
  <c r="A52" i="20"/>
  <c r="G51" i="20"/>
  <c r="F51" i="20"/>
  <c r="E51" i="20"/>
  <c r="D51" i="20"/>
  <c r="C51" i="20"/>
  <c r="B51" i="20"/>
  <c r="A51" i="20"/>
  <c r="G50" i="20"/>
  <c r="F50" i="20"/>
  <c r="E50" i="20"/>
  <c r="D50" i="20"/>
  <c r="C50" i="20"/>
  <c r="B50" i="20"/>
  <c r="A50" i="20"/>
  <c r="G49" i="20"/>
  <c r="F49" i="20"/>
  <c r="E49" i="20"/>
  <c r="D49" i="20"/>
  <c r="C49" i="20"/>
  <c r="B49" i="20"/>
  <c r="A49" i="20"/>
  <c r="G48" i="20"/>
  <c r="F48" i="20"/>
  <c r="E48" i="20"/>
  <c r="D48" i="20"/>
  <c r="C48" i="20"/>
  <c r="B48" i="20"/>
  <c r="A48" i="20"/>
  <c r="G47" i="20"/>
  <c r="F47" i="20"/>
  <c r="E47" i="20"/>
  <c r="D47" i="20"/>
  <c r="C47" i="20"/>
  <c r="B47" i="20"/>
  <c r="A47" i="20"/>
  <c r="G46" i="20"/>
  <c r="F46" i="20"/>
  <c r="E46" i="20"/>
  <c r="D46" i="20"/>
  <c r="C46" i="20"/>
  <c r="B46" i="20"/>
  <c r="A46" i="20"/>
  <c r="G45" i="20"/>
  <c r="F45" i="20"/>
  <c r="E45" i="20"/>
  <c r="D45" i="20"/>
  <c r="C45" i="20"/>
  <c r="B45" i="20"/>
  <c r="A45" i="20"/>
  <c r="G44" i="20"/>
  <c r="F44" i="20"/>
  <c r="E44" i="20"/>
  <c r="D44" i="20"/>
  <c r="C44" i="20"/>
  <c r="B44" i="20"/>
  <c r="A44" i="20"/>
  <c r="G43" i="20"/>
  <c r="F43" i="20"/>
  <c r="E43" i="20"/>
  <c r="D43" i="20"/>
  <c r="C43" i="20"/>
  <c r="B43" i="20"/>
  <c r="A43" i="20"/>
  <c r="G42" i="20"/>
  <c r="F42" i="20"/>
  <c r="E42" i="20"/>
  <c r="D42" i="20"/>
  <c r="C42" i="20"/>
  <c r="B42" i="20"/>
  <c r="A42" i="20"/>
  <c r="G41" i="20"/>
  <c r="F41" i="20"/>
  <c r="E41" i="20"/>
  <c r="D41" i="20"/>
  <c r="C41" i="20"/>
  <c r="B41" i="20"/>
  <c r="A41" i="20"/>
  <c r="G40" i="20"/>
  <c r="F40" i="20"/>
  <c r="E40" i="20"/>
  <c r="D40" i="20"/>
  <c r="C40" i="20"/>
  <c r="B40" i="20"/>
  <c r="A40" i="20"/>
  <c r="G39" i="20"/>
  <c r="F39" i="20"/>
  <c r="E39" i="20"/>
  <c r="D39" i="20"/>
  <c r="C39" i="20"/>
  <c r="B39" i="20"/>
  <c r="A39" i="20"/>
  <c r="G38" i="20"/>
  <c r="F38" i="20"/>
  <c r="E38" i="20"/>
  <c r="D38" i="20"/>
  <c r="C38" i="20"/>
  <c r="B38" i="20"/>
  <c r="A38" i="20"/>
  <c r="G37" i="20"/>
  <c r="F37" i="20"/>
  <c r="E37" i="20"/>
  <c r="D37" i="20"/>
  <c r="C37" i="20"/>
  <c r="B37" i="20"/>
  <c r="A37" i="20"/>
  <c r="G36" i="20"/>
  <c r="F36" i="20"/>
  <c r="E36" i="20"/>
  <c r="D36" i="20"/>
  <c r="C36" i="20"/>
  <c r="B36" i="20"/>
  <c r="A36" i="20"/>
  <c r="G35" i="20"/>
  <c r="F35" i="20"/>
  <c r="E35" i="20"/>
  <c r="D35" i="20"/>
  <c r="C35" i="20"/>
  <c r="B35" i="20"/>
  <c r="A35" i="20"/>
  <c r="G34" i="20"/>
  <c r="F34" i="20"/>
  <c r="E34" i="20"/>
  <c r="D34" i="20"/>
  <c r="C34" i="20"/>
  <c r="B34" i="20"/>
  <c r="A34" i="20"/>
  <c r="G33" i="20"/>
  <c r="F33" i="20"/>
  <c r="E33" i="20"/>
  <c r="D33" i="20"/>
  <c r="C33" i="20"/>
  <c r="B33" i="20"/>
  <c r="A33" i="20"/>
  <c r="G32" i="20"/>
  <c r="F32" i="20"/>
  <c r="E32" i="20"/>
  <c r="D32" i="20"/>
  <c r="C32" i="20"/>
  <c r="B32" i="20"/>
  <c r="A32" i="20"/>
  <c r="G31" i="20"/>
  <c r="F31" i="20"/>
  <c r="E31" i="20"/>
  <c r="D31" i="20"/>
  <c r="C31" i="20"/>
  <c r="B31" i="20"/>
  <c r="A31" i="20"/>
  <c r="G30" i="20"/>
  <c r="F30" i="20"/>
  <c r="E30" i="20"/>
  <c r="D30" i="20"/>
  <c r="C30" i="20"/>
  <c r="B30" i="20"/>
  <c r="A30" i="20"/>
  <c r="G29" i="20"/>
  <c r="F29" i="20"/>
  <c r="E29" i="20"/>
  <c r="D29" i="20"/>
  <c r="D24" i="20" s="1"/>
  <c r="D15" i="20" s="1"/>
  <c r="C29" i="20"/>
  <c r="B29" i="20"/>
  <c r="A29" i="20"/>
  <c r="G28" i="20"/>
  <c r="F28" i="20"/>
  <c r="E28" i="20"/>
  <c r="D28" i="20"/>
  <c r="C28" i="20"/>
  <c r="C24" i="20" s="1"/>
  <c r="B28" i="20"/>
  <c r="A28" i="20"/>
  <c r="G27" i="20"/>
  <c r="F27" i="20"/>
  <c r="E27" i="20"/>
  <c r="D27" i="20"/>
  <c r="C27" i="20"/>
  <c r="B27" i="20"/>
  <c r="A27" i="20"/>
  <c r="G26" i="20"/>
  <c r="F26" i="20"/>
  <c r="F24" i="20" s="1"/>
  <c r="E26" i="20"/>
  <c r="D26" i="20"/>
  <c r="C26" i="20"/>
  <c r="B26" i="20"/>
  <c r="B24" i="20" s="1"/>
  <c r="A26" i="20"/>
  <c r="G25" i="20"/>
  <c r="F25" i="20"/>
  <c r="E25" i="20"/>
  <c r="E24" i="20" s="1"/>
  <c r="D25" i="20"/>
  <c r="C25" i="20"/>
  <c r="B25" i="20"/>
  <c r="A25" i="20"/>
  <c r="G24" i="20"/>
  <c r="G15" i="20" s="1"/>
  <c r="G18" i="20"/>
  <c r="F18" i="20"/>
  <c r="E18" i="20"/>
  <c r="D18" i="20"/>
  <c r="C18" i="20"/>
  <c r="B18" i="20"/>
  <c r="G17" i="20"/>
  <c r="F17" i="20"/>
  <c r="E17" i="20"/>
  <c r="D17" i="20"/>
  <c r="C17" i="20"/>
  <c r="B17" i="20"/>
  <c r="G16" i="20"/>
  <c r="F16" i="20"/>
  <c r="E16" i="20"/>
  <c r="E15" i="20" s="1"/>
  <c r="D16" i="20"/>
  <c r="C16" i="20"/>
  <c r="B16" i="20"/>
  <c r="B15" i="20" s="1"/>
  <c r="A14" i="20"/>
  <c r="A13" i="20"/>
  <c r="G12" i="20"/>
  <c r="F12" i="20"/>
  <c r="E12" i="20"/>
  <c r="D12" i="20"/>
  <c r="C12" i="20"/>
  <c r="B12" i="20"/>
  <c r="A12" i="20"/>
  <c r="G11" i="20"/>
  <c r="G9" i="20" s="1"/>
  <c r="F11" i="20"/>
  <c r="E11" i="20"/>
  <c r="D11" i="20"/>
  <c r="C11" i="20"/>
  <c r="C9" i="20" s="1"/>
  <c r="B11" i="20"/>
  <c r="A11" i="20"/>
  <c r="G10" i="20"/>
  <c r="F10" i="20"/>
  <c r="F9" i="20" s="1"/>
  <c r="E10" i="20"/>
  <c r="E9" i="20" s="1"/>
  <c r="D10" i="20"/>
  <c r="C10" i="20"/>
  <c r="B10" i="20"/>
  <c r="B9" i="20" s="1"/>
  <c r="A10" i="20"/>
  <c r="D9" i="20"/>
  <c r="D8" i="20" s="1"/>
  <c r="A2" i="20"/>
  <c r="A115" i="19"/>
  <c r="G114" i="19"/>
  <c r="F114" i="19"/>
  <c r="E114" i="19"/>
  <c r="D114" i="19"/>
  <c r="C114" i="19"/>
  <c r="B114" i="19"/>
  <c r="A114" i="19"/>
  <c r="G113" i="19"/>
  <c r="F113" i="19"/>
  <c r="E113" i="19"/>
  <c r="D113" i="19"/>
  <c r="C113" i="19"/>
  <c r="B113" i="19"/>
  <c r="A113" i="19"/>
  <c r="G112" i="19"/>
  <c r="F112" i="19"/>
  <c r="E112" i="19"/>
  <c r="D112" i="19"/>
  <c r="C112" i="19"/>
  <c r="B112" i="19"/>
  <c r="A112" i="19"/>
  <c r="G111" i="19"/>
  <c r="F111" i="19"/>
  <c r="E111" i="19"/>
  <c r="D111" i="19"/>
  <c r="C111" i="19"/>
  <c r="B111" i="19"/>
  <c r="A111" i="19"/>
  <c r="G110" i="19"/>
  <c r="F110" i="19"/>
  <c r="E110" i="19"/>
  <c r="D110" i="19"/>
  <c r="C110" i="19"/>
  <c r="B110" i="19"/>
  <c r="A110" i="19"/>
  <c r="G109" i="19"/>
  <c r="F109" i="19"/>
  <c r="E109" i="19"/>
  <c r="D109" i="19"/>
  <c r="C109" i="19"/>
  <c r="B109" i="19"/>
  <c r="A109" i="19"/>
  <c r="G108" i="19"/>
  <c r="F108" i="19"/>
  <c r="E108" i="19"/>
  <c r="D108" i="19"/>
  <c r="C108" i="19"/>
  <c r="B108" i="19"/>
  <c r="A108" i="19"/>
  <c r="G107" i="19"/>
  <c r="F107" i="19"/>
  <c r="E107" i="19"/>
  <c r="D107" i="19"/>
  <c r="C107" i="19"/>
  <c r="B107" i="19"/>
  <c r="A107" i="19"/>
  <c r="G106" i="19"/>
  <c r="F106" i="19"/>
  <c r="E106" i="19"/>
  <c r="D106" i="19"/>
  <c r="C106" i="19"/>
  <c r="B106" i="19"/>
  <c r="A106" i="19"/>
  <c r="G105" i="19"/>
  <c r="F105" i="19"/>
  <c r="E105" i="19"/>
  <c r="D105" i="19"/>
  <c r="C105" i="19"/>
  <c r="B105" i="19"/>
  <c r="A105" i="19"/>
  <c r="G104" i="19"/>
  <c r="F104" i="19"/>
  <c r="E104" i="19"/>
  <c r="D104" i="19"/>
  <c r="C104" i="19"/>
  <c r="B104" i="19"/>
  <c r="A104" i="19"/>
  <c r="G103" i="19"/>
  <c r="F103" i="19"/>
  <c r="E103" i="19"/>
  <c r="D103" i="19"/>
  <c r="C103" i="19"/>
  <c r="B103" i="19"/>
  <c r="A103" i="19"/>
  <c r="G102" i="19"/>
  <c r="F102" i="19"/>
  <c r="E102" i="19"/>
  <c r="D102" i="19"/>
  <c r="C102" i="19"/>
  <c r="B102" i="19"/>
  <c r="A102" i="19"/>
  <c r="G101" i="19"/>
  <c r="F101" i="19"/>
  <c r="E101" i="19"/>
  <c r="D101" i="19"/>
  <c r="C101" i="19"/>
  <c r="B101" i="19"/>
  <c r="A101" i="19"/>
  <c r="G100" i="19"/>
  <c r="F100" i="19"/>
  <c r="E100" i="19"/>
  <c r="D100" i="19"/>
  <c r="C100" i="19"/>
  <c r="B100" i="19"/>
  <c r="A100" i="19"/>
  <c r="G99" i="19"/>
  <c r="F99" i="19"/>
  <c r="E99" i="19"/>
  <c r="D99" i="19"/>
  <c r="C99" i="19"/>
  <c r="B99" i="19"/>
  <c r="A99" i="19"/>
  <c r="G98" i="19"/>
  <c r="F98" i="19"/>
  <c r="E98" i="19"/>
  <c r="D98" i="19"/>
  <c r="C98" i="19"/>
  <c r="B98" i="19"/>
  <c r="A98" i="19"/>
  <c r="G97" i="19"/>
  <c r="F97" i="19"/>
  <c r="E97" i="19"/>
  <c r="D97" i="19"/>
  <c r="C97" i="19"/>
  <c r="B97" i="19"/>
  <c r="A97" i="19"/>
  <c r="G96" i="19"/>
  <c r="F96" i="19"/>
  <c r="E96" i="19"/>
  <c r="D96" i="19"/>
  <c r="C96" i="19"/>
  <c r="B96" i="19"/>
  <c r="A96" i="19"/>
  <c r="G95" i="19"/>
  <c r="F95" i="19"/>
  <c r="E95" i="19"/>
  <c r="D95" i="19"/>
  <c r="C95" i="19"/>
  <c r="B95" i="19"/>
  <c r="A95" i="19"/>
  <c r="G94" i="19"/>
  <c r="F94" i="19"/>
  <c r="E94" i="19"/>
  <c r="D94" i="19"/>
  <c r="C94" i="19"/>
  <c r="B94" i="19"/>
  <c r="A94" i="19"/>
  <c r="G93" i="19"/>
  <c r="F93" i="19"/>
  <c r="E93" i="19"/>
  <c r="D93" i="19"/>
  <c r="C93" i="19"/>
  <c r="B93" i="19"/>
  <c r="A93" i="19"/>
  <c r="G92" i="19"/>
  <c r="F92" i="19"/>
  <c r="E92" i="19"/>
  <c r="D92" i="19"/>
  <c r="C92" i="19"/>
  <c r="B92" i="19"/>
  <c r="A92" i="19"/>
  <c r="G91" i="19"/>
  <c r="F91" i="19"/>
  <c r="E91" i="19"/>
  <c r="D91" i="19"/>
  <c r="C91" i="19"/>
  <c r="B91" i="19"/>
  <c r="A91" i="19"/>
  <c r="G90" i="19"/>
  <c r="F90" i="19"/>
  <c r="E90" i="19"/>
  <c r="D90" i="19"/>
  <c r="C90" i="19"/>
  <c r="B90" i="19"/>
  <c r="A90" i="19"/>
  <c r="G89" i="19"/>
  <c r="F89" i="19"/>
  <c r="E89" i="19"/>
  <c r="D89" i="19"/>
  <c r="C89" i="19"/>
  <c r="B89" i="19"/>
  <c r="A89" i="19"/>
  <c r="G88" i="19"/>
  <c r="F88" i="19"/>
  <c r="E88" i="19"/>
  <c r="D88" i="19"/>
  <c r="C88" i="19"/>
  <c r="B88" i="19"/>
  <c r="A88" i="19"/>
  <c r="G87" i="19"/>
  <c r="F87" i="19"/>
  <c r="E87" i="19"/>
  <c r="D87" i="19"/>
  <c r="C87" i="19"/>
  <c r="B87" i="19"/>
  <c r="A87" i="19"/>
  <c r="G86" i="19"/>
  <c r="F86" i="19"/>
  <c r="E86" i="19"/>
  <c r="D86" i="19"/>
  <c r="C86" i="19"/>
  <c r="B86" i="19"/>
  <c r="A86" i="19"/>
  <c r="G85" i="19"/>
  <c r="F85" i="19"/>
  <c r="E85" i="19"/>
  <c r="D85" i="19"/>
  <c r="C85" i="19"/>
  <c r="B85" i="19"/>
  <c r="A85" i="19"/>
  <c r="G84" i="19"/>
  <c r="F84" i="19"/>
  <c r="E84" i="19"/>
  <c r="D84" i="19"/>
  <c r="C84" i="19"/>
  <c r="B84" i="19"/>
  <c r="A84" i="19"/>
  <c r="G83" i="19"/>
  <c r="F83" i="19"/>
  <c r="E83" i="19"/>
  <c r="D83" i="19"/>
  <c r="C83" i="19"/>
  <c r="B83" i="19"/>
  <c r="A83" i="19"/>
  <c r="G82" i="19"/>
  <c r="F82" i="19"/>
  <c r="E82" i="19"/>
  <c r="D82" i="19"/>
  <c r="C82" i="19"/>
  <c r="B82" i="19"/>
  <c r="A82" i="19"/>
  <c r="G81" i="19"/>
  <c r="F81" i="19"/>
  <c r="E81" i="19"/>
  <c r="D81" i="19"/>
  <c r="C81" i="19"/>
  <c r="B81" i="19"/>
  <c r="A81" i="19"/>
  <c r="G80" i="19"/>
  <c r="F80" i="19"/>
  <c r="E80" i="19"/>
  <c r="D80" i="19"/>
  <c r="C80" i="19"/>
  <c r="B80" i="19"/>
  <c r="A80" i="19"/>
  <c r="G79" i="19"/>
  <c r="F79" i="19"/>
  <c r="E79" i="19"/>
  <c r="D79" i="19"/>
  <c r="C79" i="19"/>
  <c r="B79" i="19"/>
  <c r="A79" i="19"/>
  <c r="G78" i="19"/>
  <c r="F78" i="19"/>
  <c r="E78" i="19"/>
  <c r="D78" i="19"/>
  <c r="C78" i="19"/>
  <c r="B78" i="19"/>
  <c r="A78" i="19"/>
  <c r="G77" i="19"/>
  <c r="F77" i="19"/>
  <c r="E77" i="19"/>
  <c r="D77" i="19"/>
  <c r="C77" i="19"/>
  <c r="B77" i="19"/>
  <c r="A77" i="19"/>
  <c r="G76" i="19"/>
  <c r="F76" i="19"/>
  <c r="E76" i="19"/>
  <c r="D76" i="19"/>
  <c r="C76" i="19"/>
  <c r="B76" i="19"/>
  <c r="A76" i="19"/>
  <c r="G75" i="19"/>
  <c r="F75" i="19"/>
  <c r="E75" i="19"/>
  <c r="D75" i="19"/>
  <c r="C75" i="19"/>
  <c r="B75" i="19"/>
  <c r="A75" i="19"/>
  <c r="G74" i="19"/>
  <c r="F74" i="19"/>
  <c r="E74" i="19"/>
  <c r="D74" i="19"/>
  <c r="C74" i="19"/>
  <c r="B74" i="19"/>
  <c r="A74" i="19"/>
  <c r="G73" i="19"/>
  <c r="F73" i="19"/>
  <c r="E73" i="19"/>
  <c r="D73" i="19"/>
  <c r="C73" i="19"/>
  <c r="B73" i="19"/>
  <c r="A73" i="19"/>
  <c r="G72" i="19"/>
  <c r="F72" i="19"/>
  <c r="E72" i="19"/>
  <c r="D72" i="19"/>
  <c r="C72" i="19"/>
  <c r="B72" i="19"/>
  <c r="A72" i="19"/>
  <c r="G71" i="19"/>
  <c r="F71" i="19"/>
  <c r="E71" i="19"/>
  <c r="D71" i="19"/>
  <c r="C71" i="19"/>
  <c r="B71" i="19"/>
  <c r="A71" i="19"/>
  <c r="G70" i="19"/>
  <c r="F70" i="19"/>
  <c r="E70" i="19"/>
  <c r="D70" i="19"/>
  <c r="C70" i="19"/>
  <c r="B70" i="19"/>
  <c r="A70" i="19"/>
  <c r="G69" i="19"/>
  <c r="F69" i="19"/>
  <c r="E69" i="19"/>
  <c r="D69" i="19"/>
  <c r="C69" i="19"/>
  <c r="B69" i="19"/>
  <c r="A69" i="19"/>
  <c r="G68" i="19"/>
  <c r="F68" i="19"/>
  <c r="E68" i="19"/>
  <c r="D68" i="19"/>
  <c r="C68" i="19"/>
  <c r="B68" i="19"/>
  <c r="A68" i="19"/>
  <c r="G67" i="19"/>
  <c r="F67" i="19"/>
  <c r="E67" i="19"/>
  <c r="D67" i="19"/>
  <c r="C67" i="19"/>
  <c r="B67" i="19"/>
  <c r="A67" i="19"/>
  <c r="G66" i="19"/>
  <c r="F66" i="19"/>
  <c r="E66" i="19"/>
  <c r="D66" i="19"/>
  <c r="C66" i="19"/>
  <c r="B66" i="19"/>
  <c r="A66" i="19"/>
  <c r="G65" i="19"/>
  <c r="F65" i="19"/>
  <c r="E65" i="19"/>
  <c r="D65" i="19"/>
  <c r="C65" i="19"/>
  <c r="B65" i="19"/>
  <c r="A65" i="19"/>
  <c r="G64" i="19"/>
  <c r="F64" i="19"/>
  <c r="E64" i="19"/>
  <c r="D64" i="19"/>
  <c r="C64" i="19"/>
  <c r="B64" i="19"/>
  <c r="A64" i="19"/>
  <c r="G63" i="19"/>
  <c r="F63" i="19"/>
  <c r="E63" i="19"/>
  <c r="D63" i="19"/>
  <c r="C63" i="19"/>
  <c r="B63" i="19"/>
  <c r="A63" i="19"/>
  <c r="G62" i="19"/>
  <c r="F62" i="19"/>
  <c r="E62" i="19"/>
  <c r="D62" i="19"/>
  <c r="C62" i="19"/>
  <c r="B62" i="19"/>
  <c r="A62" i="19"/>
  <c r="G61" i="19"/>
  <c r="F61" i="19"/>
  <c r="E61" i="19"/>
  <c r="D61" i="19"/>
  <c r="C61" i="19"/>
  <c r="B61" i="19"/>
  <c r="A61" i="19"/>
  <c r="G60" i="19"/>
  <c r="F60" i="19"/>
  <c r="E60" i="19"/>
  <c r="D60" i="19"/>
  <c r="C60" i="19"/>
  <c r="B60" i="19"/>
  <c r="A60" i="19"/>
  <c r="G59" i="19"/>
  <c r="F59" i="19"/>
  <c r="E59" i="19"/>
  <c r="D59" i="19"/>
  <c r="C59" i="19"/>
  <c r="B59" i="19"/>
  <c r="A59" i="19"/>
  <c r="G58" i="19"/>
  <c r="F58" i="19"/>
  <c r="E58" i="19"/>
  <c r="D58" i="19"/>
  <c r="C58" i="19"/>
  <c r="B58" i="19"/>
  <c r="A58" i="19"/>
  <c r="G57" i="19"/>
  <c r="F57" i="19"/>
  <c r="E57" i="19"/>
  <c r="D57" i="19"/>
  <c r="C57" i="19"/>
  <c r="B57" i="19"/>
  <c r="A57" i="19"/>
  <c r="G56" i="19"/>
  <c r="F56" i="19"/>
  <c r="E56" i="19"/>
  <c r="D56" i="19"/>
  <c r="C56" i="19"/>
  <c r="B56" i="19"/>
  <c r="A56" i="19"/>
  <c r="G55" i="19"/>
  <c r="F55" i="19"/>
  <c r="E55" i="19"/>
  <c r="D55" i="19"/>
  <c r="C55" i="19"/>
  <c r="B55" i="19"/>
  <c r="A55" i="19"/>
  <c r="G54" i="19"/>
  <c r="F54" i="19"/>
  <c r="E54" i="19"/>
  <c r="D54" i="19"/>
  <c r="C54" i="19"/>
  <c r="B54" i="19"/>
  <c r="A54" i="19"/>
  <c r="G53" i="19"/>
  <c r="F53" i="19"/>
  <c r="E53" i="19"/>
  <c r="D53" i="19"/>
  <c r="C53" i="19"/>
  <c r="B53" i="19"/>
  <c r="A53" i="19"/>
  <c r="G52" i="19"/>
  <c r="F52" i="19"/>
  <c r="E52" i="19"/>
  <c r="D52" i="19"/>
  <c r="C52" i="19"/>
  <c r="B52" i="19"/>
  <c r="A52" i="19"/>
  <c r="G51" i="19"/>
  <c r="F51" i="19"/>
  <c r="E51" i="19"/>
  <c r="D51" i="19"/>
  <c r="C51" i="19"/>
  <c r="B51" i="19"/>
  <c r="A51" i="19"/>
  <c r="G50" i="19"/>
  <c r="F50" i="19"/>
  <c r="E50" i="19"/>
  <c r="D50" i="19"/>
  <c r="C50" i="19"/>
  <c r="B50" i="19"/>
  <c r="A50" i="19"/>
  <c r="G49" i="19"/>
  <c r="F49" i="19"/>
  <c r="E49" i="19"/>
  <c r="D49" i="19"/>
  <c r="C49" i="19"/>
  <c r="B49" i="19"/>
  <c r="A49" i="19"/>
  <c r="G48" i="19"/>
  <c r="F48" i="19"/>
  <c r="E48" i="19"/>
  <c r="D48" i="19"/>
  <c r="C48" i="19"/>
  <c r="B48" i="19"/>
  <c r="A48" i="19"/>
  <c r="G47" i="19"/>
  <c r="F47" i="19"/>
  <c r="E47" i="19"/>
  <c r="D47" i="19"/>
  <c r="C47" i="19"/>
  <c r="B47" i="19"/>
  <c r="A47" i="19"/>
  <c r="G46" i="19"/>
  <c r="F46" i="19"/>
  <c r="E46" i="19"/>
  <c r="D46" i="19"/>
  <c r="C46" i="19"/>
  <c r="B46" i="19"/>
  <c r="A46" i="19"/>
  <c r="G45" i="19"/>
  <c r="F45" i="19"/>
  <c r="E45" i="19"/>
  <c r="D45" i="19"/>
  <c r="C45" i="19"/>
  <c r="B45" i="19"/>
  <c r="A45" i="19"/>
  <c r="G44" i="19"/>
  <c r="F44" i="19"/>
  <c r="E44" i="19"/>
  <c r="D44" i="19"/>
  <c r="C44" i="19"/>
  <c r="B44" i="19"/>
  <c r="A44" i="19"/>
  <c r="G43" i="19"/>
  <c r="F43" i="19"/>
  <c r="E43" i="19"/>
  <c r="D43" i="19"/>
  <c r="C43" i="19"/>
  <c r="B43" i="19"/>
  <c r="A43" i="19"/>
  <c r="G42" i="19"/>
  <c r="F42" i="19"/>
  <c r="E42" i="19"/>
  <c r="D42" i="19"/>
  <c r="C42" i="19"/>
  <c r="B42" i="19"/>
  <c r="A42" i="19"/>
  <c r="G41" i="19"/>
  <c r="F41" i="19"/>
  <c r="E41" i="19"/>
  <c r="D41" i="19"/>
  <c r="C41" i="19"/>
  <c r="B41" i="19"/>
  <c r="A41" i="19"/>
  <c r="G40" i="19"/>
  <c r="F40" i="19"/>
  <c r="E40" i="19"/>
  <c r="D40" i="19"/>
  <c r="C40" i="19"/>
  <c r="B40" i="19"/>
  <c r="A40" i="19"/>
  <c r="G39" i="19"/>
  <c r="F39" i="19"/>
  <c r="E39" i="19"/>
  <c r="D39" i="19"/>
  <c r="C39" i="19"/>
  <c r="B39" i="19"/>
  <c r="A39" i="19"/>
  <c r="G38" i="19"/>
  <c r="F38" i="19"/>
  <c r="E38" i="19"/>
  <c r="D38" i="19"/>
  <c r="C38" i="19"/>
  <c r="B38" i="19"/>
  <c r="A38" i="19"/>
  <c r="G37" i="19"/>
  <c r="F37" i="19"/>
  <c r="E37" i="19"/>
  <c r="D37" i="19"/>
  <c r="C37" i="19"/>
  <c r="B37" i="19"/>
  <c r="A37" i="19"/>
  <c r="G36" i="19"/>
  <c r="F36" i="19"/>
  <c r="E36" i="19"/>
  <c r="D36" i="19"/>
  <c r="C36" i="19"/>
  <c r="B36" i="19"/>
  <c r="A36" i="19"/>
  <c r="G35" i="19"/>
  <c r="F35" i="19"/>
  <c r="E35" i="19"/>
  <c r="D35" i="19"/>
  <c r="C35" i="19"/>
  <c r="B35" i="19"/>
  <c r="A35" i="19"/>
  <c r="G34" i="19"/>
  <c r="F34" i="19"/>
  <c r="E34" i="19"/>
  <c r="D34" i="19"/>
  <c r="C34" i="19"/>
  <c r="B34" i="19"/>
  <c r="A34" i="19"/>
  <c r="G33" i="19"/>
  <c r="F33" i="19"/>
  <c r="E33" i="19"/>
  <c r="D33" i="19"/>
  <c r="C33" i="19"/>
  <c r="B33" i="19"/>
  <c r="A33" i="19"/>
  <c r="G32" i="19"/>
  <c r="F32" i="19"/>
  <c r="E32" i="19"/>
  <c r="D32" i="19"/>
  <c r="C32" i="19"/>
  <c r="B32" i="19"/>
  <c r="A32" i="19"/>
  <c r="G31" i="19"/>
  <c r="F31" i="19"/>
  <c r="E31" i="19"/>
  <c r="D31" i="19"/>
  <c r="C31" i="19"/>
  <c r="B31" i="19"/>
  <c r="A31" i="19"/>
  <c r="G30" i="19"/>
  <c r="G24" i="19" s="1"/>
  <c r="F30" i="19"/>
  <c r="E30" i="19"/>
  <c r="D30" i="19"/>
  <c r="C30" i="19"/>
  <c r="B30" i="19"/>
  <c r="A30" i="19"/>
  <c r="G29" i="19"/>
  <c r="F29" i="19"/>
  <c r="E29" i="19"/>
  <c r="D29" i="19"/>
  <c r="C29" i="19"/>
  <c r="B29" i="19"/>
  <c r="A29" i="19"/>
  <c r="G28" i="19"/>
  <c r="F28" i="19"/>
  <c r="E28" i="19"/>
  <c r="D28" i="19"/>
  <c r="C28" i="19"/>
  <c r="B28" i="19"/>
  <c r="A28" i="19"/>
  <c r="G27" i="19"/>
  <c r="F27" i="19"/>
  <c r="F24" i="19" s="1"/>
  <c r="E27" i="19"/>
  <c r="D27" i="19"/>
  <c r="C27" i="19"/>
  <c r="B27" i="19"/>
  <c r="A27" i="19"/>
  <c r="G26" i="19"/>
  <c r="F26" i="19"/>
  <c r="E26" i="19"/>
  <c r="E24" i="19" s="1"/>
  <c r="D26" i="19"/>
  <c r="C26" i="19"/>
  <c r="B26" i="19"/>
  <c r="A26" i="19"/>
  <c r="G25" i="19"/>
  <c r="F25" i="19"/>
  <c r="E25" i="19"/>
  <c r="D25" i="19"/>
  <c r="D24" i="19" s="1"/>
  <c r="C25" i="19"/>
  <c r="C24" i="19" s="1"/>
  <c r="B25" i="19"/>
  <c r="B24" i="19" s="1"/>
  <c r="A25" i="19"/>
  <c r="G23" i="19"/>
  <c r="F23" i="19"/>
  <c r="E23" i="19"/>
  <c r="D23" i="19"/>
  <c r="C23" i="19"/>
  <c r="B23" i="19"/>
  <c r="G22" i="19"/>
  <c r="F22" i="19"/>
  <c r="E22" i="19"/>
  <c r="D22" i="19"/>
  <c r="C22" i="19"/>
  <c r="B22" i="19"/>
  <c r="G21" i="19"/>
  <c r="F21" i="19"/>
  <c r="E21" i="19"/>
  <c r="D21" i="19"/>
  <c r="C21" i="19"/>
  <c r="B21" i="19"/>
  <c r="G20" i="19"/>
  <c r="F20" i="19"/>
  <c r="E20" i="19"/>
  <c r="D20" i="19"/>
  <c r="C20" i="19"/>
  <c r="B20" i="19"/>
  <c r="G19" i="19"/>
  <c r="F19" i="19"/>
  <c r="E19" i="19"/>
  <c r="D19" i="19"/>
  <c r="C19" i="19"/>
  <c r="B19" i="19"/>
  <c r="G18" i="19"/>
  <c r="F18" i="19"/>
  <c r="E18" i="19"/>
  <c r="D18" i="19"/>
  <c r="C18" i="19"/>
  <c r="B18" i="19"/>
  <c r="G17" i="19"/>
  <c r="F17" i="19"/>
  <c r="E17" i="19"/>
  <c r="D17" i="19"/>
  <c r="C17" i="19"/>
  <c r="B17" i="19"/>
  <c r="G16" i="19"/>
  <c r="F16" i="19"/>
  <c r="E16" i="19"/>
  <c r="D16" i="19"/>
  <c r="C16" i="19"/>
  <c r="C15" i="19" s="1"/>
  <c r="B16" i="19"/>
  <c r="G12" i="19"/>
  <c r="F12" i="19"/>
  <c r="E12" i="19"/>
  <c r="D12" i="19"/>
  <c r="C12" i="19"/>
  <c r="B12" i="19"/>
  <c r="A12" i="19"/>
  <c r="G11" i="19"/>
  <c r="F11" i="19"/>
  <c r="E11" i="19"/>
  <c r="D11" i="19"/>
  <c r="C11" i="19"/>
  <c r="B11" i="19"/>
  <c r="A11" i="19"/>
  <c r="G10" i="19"/>
  <c r="F10" i="19"/>
  <c r="E10" i="19"/>
  <c r="D10" i="19"/>
  <c r="C10" i="19"/>
  <c r="B10" i="19"/>
  <c r="A10" i="19"/>
  <c r="G9" i="19"/>
  <c r="F9" i="19"/>
  <c r="E9" i="19"/>
  <c r="D9" i="19"/>
  <c r="C9" i="19"/>
  <c r="B9" i="19"/>
  <c r="A2" i="19"/>
  <c r="A115" i="18"/>
  <c r="G114" i="18"/>
  <c r="F114" i="18"/>
  <c r="E114" i="18"/>
  <c r="D114" i="18"/>
  <c r="C114" i="18"/>
  <c r="B114" i="18"/>
  <c r="A114" i="18"/>
  <c r="G113" i="18"/>
  <c r="F113" i="18"/>
  <c r="E113" i="18"/>
  <c r="D113" i="18"/>
  <c r="C113" i="18"/>
  <c r="B113" i="18"/>
  <c r="A113" i="18"/>
  <c r="G112" i="18"/>
  <c r="F112" i="18"/>
  <c r="E112" i="18"/>
  <c r="D112" i="18"/>
  <c r="C112" i="18"/>
  <c r="B112" i="18"/>
  <c r="A112" i="18"/>
  <c r="G111" i="18"/>
  <c r="F111" i="18"/>
  <c r="E111" i="18"/>
  <c r="D111" i="18"/>
  <c r="C111" i="18"/>
  <c r="B111" i="18"/>
  <c r="A111" i="18"/>
  <c r="G110" i="18"/>
  <c r="F110" i="18"/>
  <c r="E110" i="18"/>
  <c r="D110" i="18"/>
  <c r="C110" i="18"/>
  <c r="B110" i="18"/>
  <c r="A110" i="18"/>
  <c r="G109" i="18"/>
  <c r="F109" i="18"/>
  <c r="E109" i="18"/>
  <c r="D109" i="18"/>
  <c r="C109" i="18"/>
  <c r="B109" i="18"/>
  <c r="A109" i="18"/>
  <c r="G108" i="18"/>
  <c r="F108" i="18"/>
  <c r="E108" i="18"/>
  <c r="D108" i="18"/>
  <c r="C108" i="18"/>
  <c r="B108" i="18"/>
  <c r="A108" i="18"/>
  <c r="G107" i="18"/>
  <c r="F107" i="18"/>
  <c r="E107" i="18"/>
  <c r="D107" i="18"/>
  <c r="C107" i="18"/>
  <c r="B107" i="18"/>
  <c r="A107" i="18"/>
  <c r="G106" i="18"/>
  <c r="F106" i="18"/>
  <c r="E106" i="18"/>
  <c r="D106" i="18"/>
  <c r="C106" i="18"/>
  <c r="B106" i="18"/>
  <c r="A106" i="18"/>
  <c r="G105" i="18"/>
  <c r="F105" i="18"/>
  <c r="E105" i="18"/>
  <c r="D105" i="18"/>
  <c r="C105" i="18"/>
  <c r="B105" i="18"/>
  <c r="A105" i="18"/>
  <c r="G104" i="18"/>
  <c r="F104" i="18"/>
  <c r="E104" i="18"/>
  <c r="D104" i="18"/>
  <c r="C104" i="18"/>
  <c r="B104" i="18"/>
  <c r="A104" i="18"/>
  <c r="G103" i="18"/>
  <c r="F103" i="18"/>
  <c r="E103" i="18"/>
  <c r="D103" i="18"/>
  <c r="C103" i="18"/>
  <c r="B103" i="18"/>
  <c r="A103" i="18"/>
  <c r="G102" i="18"/>
  <c r="F102" i="18"/>
  <c r="E102" i="18"/>
  <c r="D102" i="18"/>
  <c r="C102" i="18"/>
  <c r="B102" i="18"/>
  <c r="A102" i="18"/>
  <c r="G101" i="18"/>
  <c r="F101" i="18"/>
  <c r="E101" i="18"/>
  <c r="D101" i="18"/>
  <c r="C101" i="18"/>
  <c r="B101" i="18"/>
  <c r="A101" i="18"/>
  <c r="G100" i="18"/>
  <c r="F100" i="18"/>
  <c r="E100" i="18"/>
  <c r="D100" i="18"/>
  <c r="C100" i="18"/>
  <c r="B100" i="18"/>
  <c r="A100" i="18"/>
  <c r="G99" i="18"/>
  <c r="F99" i="18"/>
  <c r="E99" i="18"/>
  <c r="D99" i="18"/>
  <c r="C99" i="18"/>
  <c r="B99" i="18"/>
  <c r="A99" i="18"/>
  <c r="G98" i="18"/>
  <c r="F98" i="18"/>
  <c r="E98" i="18"/>
  <c r="D98" i="18"/>
  <c r="C98" i="18"/>
  <c r="B98" i="18"/>
  <c r="A98" i="18"/>
  <c r="G97" i="18"/>
  <c r="F97" i="18"/>
  <c r="E97" i="18"/>
  <c r="D97" i="18"/>
  <c r="C97" i="18"/>
  <c r="B97" i="18"/>
  <c r="A97" i="18"/>
  <c r="G96" i="18"/>
  <c r="F96" i="18"/>
  <c r="E96" i="18"/>
  <c r="D96" i="18"/>
  <c r="C96" i="18"/>
  <c r="B96" i="18"/>
  <c r="A96" i="18"/>
  <c r="G95" i="18"/>
  <c r="F95" i="18"/>
  <c r="E95" i="18"/>
  <c r="D95" i="18"/>
  <c r="C95" i="18"/>
  <c r="B95" i="18"/>
  <c r="A95" i="18"/>
  <c r="G94" i="18"/>
  <c r="F94" i="18"/>
  <c r="E94" i="18"/>
  <c r="D94" i="18"/>
  <c r="C94" i="18"/>
  <c r="B94" i="18"/>
  <c r="A94" i="18"/>
  <c r="G93" i="18"/>
  <c r="F93" i="18"/>
  <c r="E93" i="18"/>
  <c r="D93" i="18"/>
  <c r="C93" i="18"/>
  <c r="B93" i="18"/>
  <c r="A93" i="18"/>
  <c r="G92" i="18"/>
  <c r="F92" i="18"/>
  <c r="E92" i="18"/>
  <c r="D92" i="18"/>
  <c r="C92" i="18"/>
  <c r="B92" i="18"/>
  <c r="A92" i="18"/>
  <c r="G91" i="18"/>
  <c r="F91" i="18"/>
  <c r="E91" i="18"/>
  <c r="D91" i="18"/>
  <c r="C91" i="18"/>
  <c r="B91" i="18"/>
  <c r="A91" i="18"/>
  <c r="G90" i="18"/>
  <c r="F90" i="18"/>
  <c r="E90" i="18"/>
  <c r="D90" i="18"/>
  <c r="C90" i="18"/>
  <c r="B90" i="18"/>
  <c r="A90" i="18"/>
  <c r="G89" i="18"/>
  <c r="F89" i="18"/>
  <c r="E89" i="18"/>
  <c r="D89" i="18"/>
  <c r="C89" i="18"/>
  <c r="B89" i="18"/>
  <c r="A89" i="18"/>
  <c r="G88" i="18"/>
  <c r="F88" i="18"/>
  <c r="E88" i="18"/>
  <c r="D88" i="18"/>
  <c r="C88" i="18"/>
  <c r="B88" i="18"/>
  <c r="A88" i="18"/>
  <c r="G87" i="18"/>
  <c r="F87" i="18"/>
  <c r="E87" i="18"/>
  <c r="D87" i="18"/>
  <c r="C87" i="18"/>
  <c r="B87" i="18"/>
  <c r="A87" i="18"/>
  <c r="G86" i="18"/>
  <c r="F86" i="18"/>
  <c r="E86" i="18"/>
  <c r="D86" i="18"/>
  <c r="C86" i="18"/>
  <c r="B86" i="18"/>
  <c r="A86" i="18"/>
  <c r="G85" i="18"/>
  <c r="F85" i="18"/>
  <c r="E85" i="18"/>
  <c r="D85" i="18"/>
  <c r="C85" i="18"/>
  <c r="B85" i="18"/>
  <c r="A85" i="18"/>
  <c r="G84" i="18"/>
  <c r="F84" i="18"/>
  <c r="E84" i="18"/>
  <c r="D84" i="18"/>
  <c r="C84" i="18"/>
  <c r="B84" i="18"/>
  <c r="A84" i="18"/>
  <c r="G83" i="18"/>
  <c r="F83" i="18"/>
  <c r="E83" i="18"/>
  <c r="D83" i="18"/>
  <c r="C83" i="18"/>
  <c r="B83" i="18"/>
  <c r="A83" i="18"/>
  <c r="G82" i="18"/>
  <c r="F82" i="18"/>
  <c r="E82" i="18"/>
  <c r="D82" i="18"/>
  <c r="C82" i="18"/>
  <c r="B82" i="18"/>
  <c r="A82" i="18"/>
  <c r="G81" i="18"/>
  <c r="F81" i="18"/>
  <c r="E81" i="18"/>
  <c r="D81" i="18"/>
  <c r="C81" i="18"/>
  <c r="B81" i="18"/>
  <c r="A81" i="18"/>
  <c r="G80" i="18"/>
  <c r="F80" i="18"/>
  <c r="E80" i="18"/>
  <c r="D80" i="18"/>
  <c r="C80" i="18"/>
  <c r="B80" i="18"/>
  <c r="A80" i="18"/>
  <c r="G79" i="18"/>
  <c r="F79" i="18"/>
  <c r="E79" i="18"/>
  <c r="D79" i="18"/>
  <c r="C79" i="18"/>
  <c r="B79" i="18"/>
  <c r="A79" i="18"/>
  <c r="G78" i="18"/>
  <c r="F78" i="18"/>
  <c r="E78" i="18"/>
  <c r="D78" i="18"/>
  <c r="C78" i="18"/>
  <c r="B78" i="18"/>
  <c r="A78" i="18"/>
  <c r="G77" i="18"/>
  <c r="F77" i="18"/>
  <c r="E77" i="18"/>
  <c r="D77" i="18"/>
  <c r="C77" i="18"/>
  <c r="B77" i="18"/>
  <c r="A77" i="18"/>
  <c r="G76" i="18"/>
  <c r="F76" i="18"/>
  <c r="E76" i="18"/>
  <c r="D76" i="18"/>
  <c r="C76" i="18"/>
  <c r="B76" i="18"/>
  <c r="A76" i="18"/>
  <c r="G75" i="18"/>
  <c r="F75" i="18"/>
  <c r="E75" i="18"/>
  <c r="D75" i="18"/>
  <c r="C75" i="18"/>
  <c r="B75" i="18"/>
  <c r="A75" i="18"/>
  <c r="G74" i="18"/>
  <c r="F74" i="18"/>
  <c r="E74" i="18"/>
  <c r="D74" i="18"/>
  <c r="C74" i="18"/>
  <c r="B74" i="18"/>
  <c r="A74" i="18"/>
  <c r="G73" i="18"/>
  <c r="F73" i="18"/>
  <c r="E73" i="18"/>
  <c r="D73" i="18"/>
  <c r="C73" i="18"/>
  <c r="B73" i="18"/>
  <c r="A73" i="18"/>
  <c r="G72" i="18"/>
  <c r="F72" i="18"/>
  <c r="E72" i="18"/>
  <c r="D72" i="18"/>
  <c r="C72" i="18"/>
  <c r="B72" i="18"/>
  <c r="A72" i="18"/>
  <c r="G71" i="18"/>
  <c r="F71" i="18"/>
  <c r="E71" i="18"/>
  <c r="D71" i="18"/>
  <c r="C71" i="18"/>
  <c r="B71" i="18"/>
  <c r="A71" i="18"/>
  <c r="G70" i="18"/>
  <c r="F70" i="18"/>
  <c r="E70" i="18"/>
  <c r="D70" i="18"/>
  <c r="C70" i="18"/>
  <c r="B70" i="18"/>
  <c r="A70" i="18"/>
  <c r="G69" i="18"/>
  <c r="F69" i="18"/>
  <c r="E69" i="18"/>
  <c r="D69" i="18"/>
  <c r="C69" i="18"/>
  <c r="B69" i="18"/>
  <c r="A69" i="18"/>
  <c r="G68" i="18"/>
  <c r="F68" i="18"/>
  <c r="E68" i="18"/>
  <c r="D68" i="18"/>
  <c r="C68" i="18"/>
  <c r="B68" i="18"/>
  <c r="A68" i="18"/>
  <c r="G67" i="18"/>
  <c r="F67" i="18"/>
  <c r="E67" i="18"/>
  <c r="D67" i="18"/>
  <c r="C67" i="18"/>
  <c r="B67" i="18"/>
  <c r="A67" i="18"/>
  <c r="G66" i="18"/>
  <c r="F66" i="18"/>
  <c r="E66" i="18"/>
  <c r="D66" i="18"/>
  <c r="C66" i="18"/>
  <c r="B66" i="18"/>
  <c r="A66" i="18"/>
  <c r="G65" i="18"/>
  <c r="F65" i="18"/>
  <c r="E65" i="18"/>
  <c r="D65" i="18"/>
  <c r="C65" i="18"/>
  <c r="B65" i="18"/>
  <c r="A65" i="18"/>
  <c r="G64" i="18"/>
  <c r="F64" i="18"/>
  <c r="E64" i="18"/>
  <c r="D64" i="18"/>
  <c r="C64" i="18"/>
  <c r="B64" i="18"/>
  <c r="A64" i="18"/>
  <c r="G63" i="18"/>
  <c r="F63" i="18"/>
  <c r="E63" i="18"/>
  <c r="D63" i="18"/>
  <c r="C63" i="18"/>
  <c r="B63" i="18"/>
  <c r="A63" i="18"/>
  <c r="G62" i="18"/>
  <c r="F62" i="18"/>
  <c r="E62" i="18"/>
  <c r="D62" i="18"/>
  <c r="C62" i="18"/>
  <c r="B62" i="18"/>
  <c r="A62" i="18"/>
  <c r="G61" i="18"/>
  <c r="F61" i="18"/>
  <c r="E61" i="18"/>
  <c r="D61" i="18"/>
  <c r="C61" i="18"/>
  <c r="B61" i="18"/>
  <c r="A61" i="18"/>
  <c r="G60" i="18"/>
  <c r="F60" i="18"/>
  <c r="E60" i="18"/>
  <c r="D60" i="18"/>
  <c r="C60" i="18"/>
  <c r="B60" i="18"/>
  <c r="A60" i="18"/>
  <c r="G59" i="18"/>
  <c r="F59" i="18"/>
  <c r="E59" i="18"/>
  <c r="D59" i="18"/>
  <c r="C59" i="18"/>
  <c r="B59" i="18"/>
  <c r="A59" i="18"/>
  <c r="G58" i="18"/>
  <c r="F58" i="18"/>
  <c r="E58" i="18"/>
  <c r="D58" i="18"/>
  <c r="C58" i="18"/>
  <c r="B58" i="18"/>
  <c r="A58" i="18"/>
  <c r="G57" i="18"/>
  <c r="F57" i="18"/>
  <c r="E57" i="18"/>
  <c r="D57" i="18"/>
  <c r="C57" i="18"/>
  <c r="B57" i="18"/>
  <c r="A57" i="18"/>
  <c r="G56" i="18"/>
  <c r="F56" i="18"/>
  <c r="E56" i="18"/>
  <c r="D56" i="18"/>
  <c r="C56" i="18"/>
  <c r="B56" i="18"/>
  <c r="A56" i="18"/>
  <c r="G55" i="18"/>
  <c r="F55" i="18"/>
  <c r="E55" i="18"/>
  <c r="D55" i="18"/>
  <c r="C55" i="18"/>
  <c r="B55" i="18"/>
  <c r="A55" i="18"/>
  <c r="G54" i="18"/>
  <c r="F54" i="18"/>
  <c r="E54" i="18"/>
  <c r="D54" i="18"/>
  <c r="C54" i="18"/>
  <c r="B54" i="18"/>
  <c r="A54" i="18"/>
  <c r="G53" i="18"/>
  <c r="F53" i="18"/>
  <c r="E53" i="18"/>
  <c r="D53" i="18"/>
  <c r="C53" i="18"/>
  <c r="B53" i="18"/>
  <c r="A53" i="18"/>
  <c r="G52" i="18"/>
  <c r="F52" i="18"/>
  <c r="E52" i="18"/>
  <c r="D52" i="18"/>
  <c r="C52" i="18"/>
  <c r="B52" i="18"/>
  <c r="A52" i="18"/>
  <c r="G51" i="18"/>
  <c r="F51" i="18"/>
  <c r="E51" i="18"/>
  <c r="D51" i="18"/>
  <c r="C51" i="18"/>
  <c r="B51" i="18"/>
  <c r="A51" i="18"/>
  <c r="G50" i="18"/>
  <c r="F50" i="18"/>
  <c r="E50" i="18"/>
  <c r="D50" i="18"/>
  <c r="C50" i="18"/>
  <c r="B50" i="18"/>
  <c r="A50" i="18"/>
  <c r="G49" i="18"/>
  <c r="F49" i="18"/>
  <c r="E49" i="18"/>
  <c r="D49" i="18"/>
  <c r="C49" i="18"/>
  <c r="B49" i="18"/>
  <c r="A49" i="18"/>
  <c r="G48" i="18"/>
  <c r="F48" i="18"/>
  <c r="E48" i="18"/>
  <c r="D48" i="18"/>
  <c r="C48" i="18"/>
  <c r="B48" i="18"/>
  <c r="A48" i="18"/>
  <c r="G47" i="18"/>
  <c r="F47" i="18"/>
  <c r="E47" i="18"/>
  <c r="D47" i="18"/>
  <c r="C47" i="18"/>
  <c r="B47" i="18"/>
  <c r="A47" i="18"/>
  <c r="G46" i="18"/>
  <c r="F46" i="18"/>
  <c r="E46" i="18"/>
  <c r="D46" i="18"/>
  <c r="C46" i="18"/>
  <c r="B46" i="18"/>
  <c r="A46" i="18"/>
  <c r="G45" i="18"/>
  <c r="F45" i="18"/>
  <c r="E45" i="18"/>
  <c r="D45" i="18"/>
  <c r="C45" i="18"/>
  <c r="B45" i="18"/>
  <c r="A45" i="18"/>
  <c r="G44" i="18"/>
  <c r="F44" i="18"/>
  <c r="E44" i="18"/>
  <c r="D44" i="18"/>
  <c r="C44" i="18"/>
  <c r="B44" i="18"/>
  <c r="A44" i="18"/>
  <c r="G43" i="18"/>
  <c r="F43" i="18"/>
  <c r="E43" i="18"/>
  <c r="D43" i="18"/>
  <c r="C43" i="18"/>
  <c r="B43" i="18"/>
  <c r="A43" i="18"/>
  <c r="G42" i="18"/>
  <c r="F42" i="18"/>
  <c r="E42" i="18"/>
  <c r="D42" i="18"/>
  <c r="C42" i="18"/>
  <c r="B42" i="18"/>
  <c r="A42" i="18"/>
  <c r="G41" i="18"/>
  <c r="F41" i="18"/>
  <c r="E41" i="18"/>
  <c r="D41" i="18"/>
  <c r="C41" i="18"/>
  <c r="B41" i="18"/>
  <c r="A41" i="18"/>
  <c r="G40" i="18"/>
  <c r="F40" i="18"/>
  <c r="E40" i="18"/>
  <c r="D40" i="18"/>
  <c r="C40" i="18"/>
  <c r="B40" i="18"/>
  <c r="A40" i="18"/>
  <c r="G39" i="18"/>
  <c r="F39" i="18"/>
  <c r="E39" i="18"/>
  <c r="D39" i="18"/>
  <c r="C39" i="18"/>
  <c r="B39" i="18"/>
  <c r="A39" i="18"/>
  <c r="G38" i="18"/>
  <c r="F38" i="18"/>
  <c r="E38" i="18"/>
  <c r="D38" i="18"/>
  <c r="C38" i="18"/>
  <c r="B38" i="18"/>
  <c r="A38" i="18"/>
  <c r="G37" i="18"/>
  <c r="F37" i="18"/>
  <c r="E37" i="18"/>
  <c r="D37" i="18"/>
  <c r="C37" i="18"/>
  <c r="B37" i="18"/>
  <c r="A37" i="18"/>
  <c r="G36" i="18"/>
  <c r="F36" i="18"/>
  <c r="E36" i="18"/>
  <c r="D36" i="18"/>
  <c r="C36" i="18"/>
  <c r="B36" i="18"/>
  <c r="A36" i="18"/>
  <c r="G35" i="18"/>
  <c r="F35" i="18"/>
  <c r="E35" i="18"/>
  <c r="D35" i="18"/>
  <c r="C35" i="18"/>
  <c r="B35" i="18"/>
  <c r="A35" i="18"/>
  <c r="G34" i="18"/>
  <c r="F34" i="18"/>
  <c r="E34" i="18"/>
  <c r="D34" i="18"/>
  <c r="C34" i="18"/>
  <c r="B34" i="18"/>
  <c r="A34" i="18"/>
  <c r="G33" i="18"/>
  <c r="F33" i="18"/>
  <c r="E33" i="18"/>
  <c r="D33" i="18"/>
  <c r="C33" i="18"/>
  <c r="B33" i="18"/>
  <c r="A33" i="18"/>
  <c r="G32" i="18"/>
  <c r="F32" i="18"/>
  <c r="E32" i="18"/>
  <c r="D32" i="18"/>
  <c r="C32" i="18"/>
  <c r="B32" i="18"/>
  <c r="A32" i="18"/>
  <c r="G31" i="18"/>
  <c r="F31" i="18"/>
  <c r="E31" i="18"/>
  <c r="D31" i="18"/>
  <c r="C31" i="18"/>
  <c r="B31" i="18"/>
  <c r="A31" i="18"/>
  <c r="G30" i="18"/>
  <c r="F30" i="18"/>
  <c r="E30" i="18"/>
  <c r="D30" i="18"/>
  <c r="C30" i="18"/>
  <c r="B30" i="18"/>
  <c r="A30" i="18"/>
  <c r="G29" i="18"/>
  <c r="F29" i="18"/>
  <c r="E29" i="18"/>
  <c r="D29" i="18"/>
  <c r="C29" i="18"/>
  <c r="B29" i="18"/>
  <c r="A29" i="18"/>
  <c r="G28" i="18"/>
  <c r="F28" i="18"/>
  <c r="E28" i="18"/>
  <c r="D28" i="18"/>
  <c r="C28" i="18"/>
  <c r="B28" i="18"/>
  <c r="A28" i="18"/>
  <c r="G27" i="18"/>
  <c r="F27" i="18"/>
  <c r="E27" i="18"/>
  <c r="D27" i="18"/>
  <c r="C27" i="18"/>
  <c r="B27" i="18"/>
  <c r="A27" i="18"/>
  <c r="G26" i="18"/>
  <c r="F26" i="18"/>
  <c r="E26" i="18"/>
  <c r="D26" i="18"/>
  <c r="C26" i="18"/>
  <c r="B26" i="18"/>
  <c r="A26" i="18"/>
  <c r="G25" i="18"/>
  <c r="G24" i="18" s="1"/>
  <c r="G15" i="18" s="1"/>
  <c r="F25" i="18"/>
  <c r="E25" i="18"/>
  <c r="E24" i="18" s="1"/>
  <c r="D25" i="18"/>
  <c r="D24" i="18" s="1"/>
  <c r="C25" i="18"/>
  <c r="C24" i="18" s="1"/>
  <c r="B25" i="18"/>
  <c r="A25" i="18"/>
  <c r="F24" i="18"/>
  <c r="F15" i="18" s="1"/>
  <c r="B24" i="18"/>
  <c r="G18" i="18"/>
  <c r="F18" i="18"/>
  <c r="E18" i="18"/>
  <c r="D18" i="18"/>
  <c r="C18" i="18"/>
  <c r="B18" i="18"/>
  <c r="G17" i="18"/>
  <c r="F17" i="18"/>
  <c r="E17" i="18"/>
  <c r="D17" i="18"/>
  <c r="C17" i="18"/>
  <c r="C15" i="18" s="1"/>
  <c r="B17" i="18"/>
  <c r="B15" i="18" s="1"/>
  <c r="G16" i="18"/>
  <c r="F16" i="18"/>
  <c r="E16" i="18"/>
  <c r="E15" i="18" s="1"/>
  <c r="D16" i="18"/>
  <c r="D15" i="18" s="1"/>
  <c r="C16" i="18"/>
  <c r="B16" i="18"/>
  <c r="A14" i="18"/>
  <c r="A13" i="18"/>
  <c r="G12" i="18"/>
  <c r="F12" i="18"/>
  <c r="E12" i="18"/>
  <c r="D12" i="18"/>
  <c r="C12" i="18"/>
  <c r="B12" i="18"/>
  <c r="A12" i="18"/>
  <c r="G11" i="18"/>
  <c r="F11" i="18"/>
  <c r="E11" i="18"/>
  <c r="D11" i="18"/>
  <c r="C11" i="18"/>
  <c r="B11" i="18"/>
  <c r="A11" i="18"/>
  <c r="G10" i="18"/>
  <c r="F10" i="18"/>
  <c r="F9" i="18" s="1"/>
  <c r="E10" i="18"/>
  <c r="E9" i="18" s="1"/>
  <c r="D10" i="18"/>
  <c r="D9" i="18" s="1"/>
  <c r="C10" i="18"/>
  <c r="B10" i="18"/>
  <c r="B9" i="18" s="1"/>
  <c r="B8" i="18" s="1"/>
  <c r="A10" i="18"/>
  <c r="G9" i="18"/>
  <c r="C9" i="18"/>
  <c r="C8" i="18" s="1"/>
  <c r="A2" i="18"/>
  <c r="F15" i="20" l="1"/>
  <c r="F8" i="20" s="1"/>
  <c r="B8" i="20"/>
  <c r="E8" i="20"/>
  <c r="G8" i="20"/>
  <c r="C15" i="20"/>
  <c r="C8" i="20" s="1"/>
  <c r="E15" i="19"/>
  <c r="E8" i="19" s="1"/>
  <c r="G15" i="19"/>
  <c r="G8" i="19" s="1"/>
  <c r="B15" i="19"/>
  <c r="D15" i="19"/>
  <c r="D8" i="19" s="1"/>
  <c r="F15" i="19"/>
  <c r="F8" i="19" s="1"/>
  <c r="B8" i="19"/>
  <c r="C8" i="19"/>
  <c r="E8" i="18"/>
  <c r="D8" i="18"/>
  <c r="F8" i="18"/>
  <c r="G8" i="18"/>
  <c r="C7" i="8" l="1"/>
  <c r="H13" i="12"/>
  <c r="C6" i="8"/>
  <c r="H46" i="11"/>
  <c r="G22" i="17" l="1"/>
  <c r="F22" i="17"/>
  <c r="E22" i="17"/>
  <c r="D22" i="17"/>
  <c r="C22" i="17"/>
  <c r="B22" i="17"/>
  <c r="H22" i="17" s="1"/>
  <c r="A2" i="17"/>
  <c r="G18" i="16"/>
  <c r="H18" i="16" s="1"/>
  <c r="F18" i="16"/>
  <c r="E18" i="16"/>
  <c r="D18" i="16"/>
  <c r="C18" i="16"/>
  <c r="B18" i="16"/>
  <c r="G17" i="16"/>
  <c r="F17" i="16"/>
  <c r="H17" i="16" s="1"/>
  <c r="E17" i="16"/>
  <c r="D17" i="16"/>
  <c r="C17" i="16"/>
  <c r="B17" i="16"/>
  <c r="A14" i="16"/>
  <c r="A13" i="16"/>
  <c r="A2" i="16"/>
  <c r="A25" i="15"/>
  <c r="A14" i="15"/>
  <c r="A13" i="15"/>
  <c r="G12" i="15"/>
  <c r="F12" i="15"/>
  <c r="E12" i="15"/>
  <c r="D12" i="15"/>
  <c r="C12" i="15"/>
  <c r="B12" i="15"/>
  <c r="G11" i="15"/>
  <c r="F11" i="15"/>
  <c r="E11" i="15"/>
  <c r="E9" i="15" s="1"/>
  <c r="D11" i="15"/>
  <c r="C11" i="15"/>
  <c r="B11" i="15"/>
  <c r="G10" i="15"/>
  <c r="G9" i="15" s="1"/>
  <c r="F10" i="15"/>
  <c r="F9" i="15" s="1"/>
  <c r="E10" i="15"/>
  <c r="D10" i="15"/>
  <c r="D9" i="15" s="1"/>
  <c r="C10" i="15"/>
  <c r="C9" i="15" s="1"/>
  <c r="B10" i="15"/>
  <c r="B9" i="15"/>
  <c r="A2" i="15"/>
  <c r="G12" i="14" l="1"/>
  <c r="F12" i="14"/>
  <c r="E12" i="14"/>
  <c r="D12" i="14"/>
  <c r="C12" i="14"/>
  <c r="B12" i="14"/>
  <c r="G11" i="14"/>
  <c r="G13" i="14" s="1"/>
  <c r="F11" i="14"/>
  <c r="F13" i="14" s="1"/>
  <c r="E11" i="14"/>
  <c r="D11" i="14"/>
  <c r="C11" i="14"/>
  <c r="B11" i="14"/>
  <c r="B13" i="14" s="1"/>
  <c r="A2" i="13"/>
  <c r="A5" i="13"/>
  <c r="B5" i="13"/>
  <c r="C5" i="13"/>
  <c r="D5" i="13"/>
  <c r="E5" i="13"/>
  <c r="F5" i="13"/>
  <c r="G5" i="13"/>
  <c r="A6" i="13"/>
  <c r="B6" i="13"/>
  <c r="C6" i="13"/>
  <c r="D6" i="13"/>
  <c r="E6" i="13"/>
  <c r="F6" i="13"/>
  <c r="G6" i="13"/>
  <c r="A7" i="13"/>
  <c r="A25" i="13" s="1"/>
  <c r="B7" i="13"/>
  <c r="C7" i="13"/>
  <c r="D7" i="13"/>
  <c r="E7" i="13"/>
  <c r="F7" i="13"/>
  <c r="G7" i="13"/>
  <c r="A8" i="13"/>
  <c r="B8" i="13"/>
  <c r="C8" i="13"/>
  <c r="D8" i="13"/>
  <c r="E8" i="13"/>
  <c r="F8" i="13"/>
  <c r="G8" i="13"/>
  <c r="A9" i="13"/>
  <c r="B9" i="13"/>
  <c r="C9" i="13"/>
  <c r="C13" i="13" s="1"/>
  <c r="D9" i="13"/>
  <c r="E9" i="13"/>
  <c r="F9" i="13"/>
  <c r="G9" i="13"/>
  <c r="A10" i="13"/>
  <c r="A11" i="13"/>
  <c r="A12" i="13"/>
  <c r="B13" i="13"/>
  <c r="B16" i="13"/>
  <c r="B20" i="13" s="1"/>
  <c r="C16" i="13"/>
  <c r="D16" i="13"/>
  <c r="D20" i="13" s="1"/>
  <c r="E16" i="13"/>
  <c r="F16" i="13"/>
  <c r="G16" i="13"/>
  <c r="G20" i="13" s="1"/>
  <c r="B17" i="13"/>
  <c r="C17" i="13"/>
  <c r="D17" i="13"/>
  <c r="E17" i="13"/>
  <c r="F17" i="13"/>
  <c r="G17" i="13"/>
  <c r="C20" i="13"/>
  <c r="E20" i="13"/>
  <c r="F20" i="13"/>
  <c r="B21" i="13"/>
  <c r="C21" i="13"/>
  <c r="D21" i="13"/>
  <c r="E21" i="13"/>
  <c r="F21" i="13"/>
  <c r="G21" i="13"/>
  <c r="A23" i="13"/>
  <c r="B23" i="13"/>
  <c r="C23" i="13"/>
  <c r="D23" i="13"/>
  <c r="E23" i="13"/>
  <c r="F23" i="13"/>
  <c r="G23" i="13"/>
  <c r="A24" i="13"/>
  <c r="B24" i="13"/>
  <c r="C24" i="13"/>
  <c r="D24" i="13"/>
  <c r="D22" i="13" s="1"/>
  <c r="E24" i="13"/>
  <c r="F24" i="13"/>
  <c r="G24" i="13"/>
  <c r="B25" i="13"/>
  <c r="C25" i="13"/>
  <c r="D25" i="13"/>
  <c r="E25" i="13"/>
  <c r="F25" i="13"/>
  <c r="G25" i="13"/>
  <c r="A26" i="13"/>
  <c r="B26" i="13"/>
  <c r="C26" i="13"/>
  <c r="D26" i="13"/>
  <c r="E26" i="13"/>
  <c r="F26" i="13"/>
  <c r="G26" i="13"/>
  <c r="A27" i="13"/>
  <c r="B27" i="13"/>
  <c r="C27" i="13"/>
  <c r="D27" i="13"/>
  <c r="E27" i="13"/>
  <c r="F27" i="13"/>
  <c r="G27" i="13"/>
  <c r="A28" i="13"/>
  <c r="A29" i="13"/>
  <c r="B29" i="13"/>
  <c r="C29" i="13"/>
  <c r="D29" i="13"/>
  <c r="E29" i="13"/>
  <c r="F29" i="13"/>
  <c r="G29" i="13"/>
  <c r="A30" i="13"/>
  <c r="B30" i="13"/>
  <c r="C30" i="13"/>
  <c r="D30" i="13"/>
  <c r="E30" i="13"/>
  <c r="F30" i="13"/>
  <c r="G30" i="13"/>
  <c r="A31" i="13"/>
  <c r="B31" i="13"/>
  <c r="C31" i="13"/>
  <c r="D31" i="13"/>
  <c r="E31" i="13"/>
  <c r="F31" i="13"/>
  <c r="G31" i="13"/>
  <c r="B32" i="13"/>
  <c r="C32" i="13"/>
  <c r="D32" i="13"/>
  <c r="E32" i="13"/>
  <c r="F32" i="13"/>
  <c r="G32" i="13"/>
  <c r="A33" i="13"/>
  <c r="B33" i="13"/>
  <c r="C33" i="13"/>
  <c r="D33" i="13"/>
  <c r="E33" i="13"/>
  <c r="F33" i="13"/>
  <c r="G33" i="13"/>
  <c r="A34" i="13"/>
  <c r="B34" i="13"/>
  <c r="C34" i="13"/>
  <c r="D34" i="13"/>
  <c r="E34" i="13"/>
  <c r="F34" i="13"/>
  <c r="G34" i="13"/>
  <c r="A35" i="13"/>
  <c r="B35" i="13"/>
  <c r="C35" i="13"/>
  <c r="D35" i="13"/>
  <c r="E35" i="13"/>
  <c r="F35" i="13"/>
  <c r="G35" i="13"/>
  <c r="B36" i="13"/>
  <c r="C36" i="13"/>
  <c r="D36" i="13"/>
  <c r="E36" i="13"/>
  <c r="F36" i="13"/>
  <c r="G36" i="13"/>
  <c r="B37" i="13"/>
  <c r="C37" i="13"/>
  <c r="D37" i="13"/>
  <c r="E37" i="13"/>
  <c r="F37" i="13"/>
  <c r="G37" i="13"/>
  <c r="B38" i="13"/>
  <c r="C38" i="13"/>
  <c r="D38" i="13"/>
  <c r="E38" i="13"/>
  <c r="F38" i="13"/>
  <c r="G38" i="13"/>
  <c r="B39" i="13"/>
  <c r="C39" i="13"/>
  <c r="D39" i="13"/>
  <c r="E39" i="13"/>
  <c r="F39" i="13"/>
  <c r="G39" i="13"/>
  <c r="B40" i="13"/>
  <c r="C40" i="13"/>
  <c r="D40" i="13"/>
  <c r="E40" i="13"/>
  <c r="F40" i="13"/>
  <c r="G40" i="13"/>
  <c r="B41" i="13"/>
  <c r="C41" i="13"/>
  <c r="D41" i="13"/>
  <c r="E41" i="13"/>
  <c r="F41" i="13"/>
  <c r="G41" i="13"/>
  <c r="F42" i="13"/>
  <c r="B43" i="13"/>
  <c r="C43" i="13"/>
  <c r="C42" i="13" s="1"/>
  <c r="D43" i="13"/>
  <c r="D42" i="13" s="1"/>
  <c r="E43" i="13"/>
  <c r="F43" i="13"/>
  <c r="G43" i="13"/>
  <c r="B44" i="13"/>
  <c r="C44" i="13"/>
  <c r="D44" i="13"/>
  <c r="E44" i="13"/>
  <c r="F44" i="13"/>
  <c r="G44" i="13"/>
  <c r="G42" i="13" s="1"/>
  <c r="A45" i="13"/>
  <c r="B45" i="13"/>
  <c r="C45" i="13"/>
  <c r="D45" i="13"/>
  <c r="E45" i="13"/>
  <c r="F45" i="13"/>
  <c r="G45" i="13"/>
  <c r="C13" i="14" l="1"/>
  <c r="G13" i="13"/>
  <c r="C46" i="13"/>
  <c r="B42" i="13"/>
  <c r="B22" i="13"/>
  <c r="B46" i="13" s="1"/>
  <c r="F13" i="13"/>
  <c r="E13" i="13"/>
  <c r="D13" i="14"/>
  <c r="F22" i="13"/>
  <c r="F46" i="13" s="1"/>
  <c r="D13" i="13"/>
  <c r="E13" i="14"/>
  <c r="E42" i="13"/>
  <c r="E22" i="13"/>
  <c r="D46" i="13"/>
  <c r="G22" i="13"/>
  <c r="G46" i="13" s="1"/>
  <c r="C22" i="13"/>
  <c r="E46" i="13"/>
  <c r="G12" i="12" l="1"/>
  <c r="F12" i="12"/>
  <c r="E12" i="12"/>
  <c r="D12" i="12"/>
  <c r="C12" i="12"/>
  <c r="B12" i="12"/>
  <c r="G11" i="12"/>
  <c r="G13" i="12" s="1"/>
  <c r="F11" i="12"/>
  <c r="F13" i="12" s="1"/>
  <c r="E11" i="12"/>
  <c r="E13" i="12" s="1"/>
  <c r="D11" i="12"/>
  <c r="C11" i="12"/>
  <c r="C13" i="12" s="1"/>
  <c r="B11" i="12"/>
  <c r="B13" i="12" s="1"/>
  <c r="G45" i="11"/>
  <c r="F45" i="11"/>
  <c r="E45" i="11"/>
  <c r="D45" i="11"/>
  <c r="C45" i="11"/>
  <c r="B45" i="11"/>
  <c r="A45" i="11"/>
  <c r="G44" i="11"/>
  <c r="F44" i="11"/>
  <c r="E44" i="11"/>
  <c r="D44" i="11"/>
  <c r="D42" i="11" s="1"/>
  <c r="C44" i="11"/>
  <c r="B44" i="11"/>
  <c r="G43" i="11"/>
  <c r="G42" i="11" s="1"/>
  <c r="F43" i="11"/>
  <c r="F42" i="11" s="1"/>
  <c r="E43" i="11"/>
  <c r="D43" i="11"/>
  <c r="C43" i="11"/>
  <c r="C42" i="11" s="1"/>
  <c r="B43" i="11"/>
  <c r="B42" i="11" s="1"/>
  <c r="G41" i="11"/>
  <c r="F41" i="11"/>
  <c r="E41" i="11"/>
  <c r="D41" i="11"/>
  <c r="C41" i="11"/>
  <c r="B41" i="11"/>
  <c r="G40" i="11"/>
  <c r="F40" i="11"/>
  <c r="E40" i="11"/>
  <c r="D40" i="11"/>
  <c r="C40" i="11"/>
  <c r="B40" i="11"/>
  <c r="G39" i="11"/>
  <c r="F39" i="11"/>
  <c r="E39" i="11"/>
  <c r="D39" i="11"/>
  <c r="C39" i="11"/>
  <c r="B39" i="11"/>
  <c r="G38" i="11"/>
  <c r="F38" i="11"/>
  <c r="E38" i="11"/>
  <c r="D38" i="11"/>
  <c r="C38" i="11"/>
  <c r="B38" i="11"/>
  <c r="G37" i="11"/>
  <c r="F37" i="11"/>
  <c r="E37" i="11"/>
  <c r="D37" i="11"/>
  <c r="C37" i="11"/>
  <c r="B37" i="11"/>
  <c r="G36" i="11"/>
  <c r="F36" i="11"/>
  <c r="E36" i="11"/>
  <c r="D36" i="11"/>
  <c r="C36" i="11"/>
  <c r="B36" i="11"/>
  <c r="G35" i="11"/>
  <c r="F35" i="11"/>
  <c r="E35" i="11"/>
  <c r="D35" i="11"/>
  <c r="C35" i="11"/>
  <c r="B35" i="11"/>
  <c r="A35" i="11"/>
  <c r="G34" i="11"/>
  <c r="F34" i="11"/>
  <c r="E34" i="11"/>
  <c r="D34" i="11"/>
  <c r="C34" i="11"/>
  <c r="B34" i="11"/>
  <c r="A34" i="11"/>
  <c r="G33" i="11"/>
  <c r="F33" i="11"/>
  <c r="E33" i="11"/>
  <c r="D33" i="11"/>
  <c r="C33" i="11"/>
  <c r="B33" i="11"/>
  <c r="A33" i="11"/>
  <c r="G32" i="11"/>
  <c r="F32" i="11"/>
  <c r="E32" i="11"/>
  <c r="D32" i="11"/>
  <c r="C32" i="11"/>
  <c r="B32" i="11"/>
  <c r="G31" i="11"/>
  <c r="F31" i="11"/>
  <c r="E31" i="11"/>
  <c r="D31" i="11"/>
  <c r="C31" i="11"/>
  <c r="B31" i="11"/>
  <c r="A31" i="11"/>
  <c r="G30" i="11"/>
  <c r="F30" i="11"/>
  <c r="E30" i="11"/>
  <c r="D30" i="11"/>
  <c r="C30" i="11"/>
  <c r="B30" i="11"/>
  <c r="A30" i="11"/>
  <c r="G29" i="11"/>
  <c r="F29" i="11"/>
  <c r="E29" i="11"/>
  <c r="D29" i="11"/>
  <c r="C29" i="11"/>
  <c r="B29" i="11"/>
  <c r="A29" i="11"/>
  <c r="A28" i="11"/>
  <c r="G27" i="11"/>
  <c r="F27" i="11"/>
  <c r="E27" i="11"/>
  <c r="D27" i="11"/>
  <c r="C27" i="11"/>
  <c r="B27" i="11"/>
  <c r="A27" i="11"/>
  <c r="G26" i="11"/>
  <c r="F26" i="11"/>
  <c r="E26" i="11"/>
  <c r="D26" i="11"/>
  <c r="C26" i="11"/>
  <c r="B26" i="11"/>
  <c r="A26" i="11"/>
  <c r="G25" i="11"/>
  <c r="F25" i="11"/>
  <c r="E25" i="11"/>
  <c r="D25" i="11"/>
  <c r="C25" i="11"/>
  <c r="B25" i="11"/>
  <c r="G24" i="11"/>
  <c r="F24" i="11"/>
  <c r="E24" i="11"/>
  <c r="E22" i="11" s="1"/>
  <c r="D24" i="11"/>
  <c r="C24" i="11"/>
  <c r="B24" i="11"/>
  <c r="G23" i="11"/>
  <c r="F23" i="11"/>
  <c r="E23" i="11"/>
  <c r="D23" i="11"/>
  <c r="D22" i="11" s="1"/>
  <c r="C23" i="11"/>
  <c r="C22" i="11" s="1"/>
  <c r="B23" i="11"/>
  <c r="G21" i="11"/>
  <c r="F21" i="11"/>
  <c r="E21" i="11"/>
  <c r="D21" i="11"/>
  <c r="C21" i="11"/>
  <c r="B21" i="11"/>
  <c r="F20" i="11"/>
  <c r="E20" i="11"/>
  <c r="G17" i="11"/>
  <c r="F17" i="11"/>
  <c r="E17" i="11"/>
  <c r="D17" i="11"/>
  <c r="C17" i="11"/>
  <c r="B17" i="11"/>
  <c r="G16" i="11"/>
  <c r="G20" i="11" s="1"/>
  <c r="F16" i="11"/>
  <c r="E16" i="11"/>
  <c r="D16" i="11"/>
  <c r="D20" i="11" s="1"/>
  <c r="C16" i="11"/>
  <c r="C20" i="11" s="1"/>
  <c r="B16" i="11"/>
  <c r="B20" i="11" s="1"/>
  <c r="A12" i="11"/>
  <c r="A11" i="11"/>
  <c r="A10" i="11"/>
  <c r="G9" i="11"/>
  <c r="F9" i="11"/>
  <c r="E9" i="11"/>
  <c r="D9" i="11"/>
  <c r="C9" i="11"/>
  <c r="B9" i="11"/>
  <c r="A9" i="11"/>
  <c r="G8" i="11"/>
  <c r="F8" i="11"/>
  <c r="E8" i="11"/>
  <c r="D8" i="11"/>
  <c r="C8" i="11"/>
  <c r="B8" i="11"/>
  <c r="A8" i="11"/>
  <c r="G7" i="11"/>
  <c r="F7" i="11"/>
  <c r="E7" i="11"/>
  <c r="D7" i="11"/>
  <c r="C7" i="11"/>
  <c r="B7" i="11"/>
  <c r="A7" i="11"/>
  <c r="A25" i="11" s="1"/>
  <c r="G6" i="11"/>
  <c r="F6" i="11"/>
  <c r="E6" i="11"/>
  <c r="D6" i="11"/>
  <c r="C6" i="11"/>
  <c r="B6" i="11"/>
  <c r="A6" i="11"/>
  <c r="A24" i="11" s="1"/>
  <c r="G5" i="11"/>
  <c r="G13" i="11" s="1"/>
  <c r="F5" i="11"/>
  <c r="F13" i="11" s="1"/>
  <c r="E5" i="11"/>
  <c r="E13" i="11" s="1"/>
  <c r="D5" i="11"/>
  <c r="C5" i="11"/>
  <c r="B5" i="11"/>
  <c r="A5" i="11"/>
  <c r="A23" i="11" s="1"/>
  <c r="A2" i="11"/>
  <c r="D46" i="11" l="1"/>
  <c r="E42" i="11"/>
  <c r="G22" i="11"/>
  <c r="D13" i="12"/>
  <c r="C13" i="11"/>
  <c r="B13" i="11"/>
  <c r="D13" i="11"/>
  <c r="B22" i="11"/>
  <c r="B46" i="11" s="1"/>
  <c r="C46" i="11"/>
  <c r="F22" i="11"/>
  <c r="F46" i="11"/>
  <c r="E46" i="11"/>
  <c r="G46" i="11"/>
  <c r="B23" i="10" l="1"/>
  <c r="I17" i="10"/>
  <c r="H17" i="10" s="1"/>
  <c r="G17" i="10"/>
  <c r="D17" i="10"/>
  <c r="I16" i="10"/>
  <c r="H16" i="10"/>
  <c r="G16" i="10"/>
  <c r="D16" i="10"/>
  <c r="I15" i="10"/>
  <c r="H15" i="10" s="1"/>
  <c r="K15" i="10" s="1"/>
  <c r="G15" i="10"/>
  <c r="D15" i="10"/>
  <c r="I14" i="10"/>
  <c r="H14" i="10" s="1"/>
  <c r="G14" i="10"/>
  <c r="D14" i="10"/>
  <c r="I13" i="10"/>
  <c r="H13" i="10" s="1"/>
  <c r="G13" i="10"/>
  <c r="D13" i="10"/>
  <c r="I12" i="10"/>
  <c r="G12" i="10"/>
  <c r="H12" i="10" s="1"/>
  <c r="K12" i="10" s="1"/>
  <c r="D12" i="10"/>
  <c r="C12" i="10" a="1"/>
  <c r="C16" i="10" s="1"/>
  <c r="B12" i="10"/>
  <c r="B13" i="10" s="1"/>
  <c r="B14" i="10" s="1"/>
  <c r="B15" i="10" s="1"/>
  <c r="B16" i="10" s="1"/>
  <c r="B17" i="10" s="1"/>
  <c r="B78" i="9"/>
  <c r="M75" i="9"/>
  <c r="M73" i="9"/>
  <c r="I73" i="9"/>
  <c r="H73" i="9"/>
  <c r="G73" i="9"/>
  <c r="F73" i="9"/>
  <c r="E73" i="9"/>
  <c r="D73" i="9"/>
  <c r="B73" i="9"/>
  <c r="M72" i="9"/>
  <c r="I72" i="9"/>
  <c r="H72" i="9"/>
  <c r="G72" i="9"/>
  <c r="F72" i="9"/>
  <c r="E72" i="9"/>
  <c r="D72" i="9"/>
  <c r="B72" i="9"/>
  <c r="M71" i="9"/>
  <c r="I71" i="9"/>
  <c r="H71" i="9"/>
  <c r="G71" i="9"/>
  <c r="F71" i="9"/>
  <c r="E71" i="9"/>
  <c r="D71" i="9"/>
  <c r="K71" i="9" s="1"/>
  <c r="N71" i="9" s="1"/>
  <c r="B71" i="9"/>
  <c r="M70" i="9"/>
  <c r="I70" i="9"/>
  <c r="H70" i="9"/>
  <c r="G70" i="9"/>
  <c r="F70" i="9"/>
  <c r="E70" i="9"/>
  <c r="D70" i="9"/>
  <c r="K70" i="9" s="1"/>
  <c r="N70" i="9" s="1"/>
  <c r="B70" i="9"/>
  <c r="M69" i="9"/>
  <c r="I69" i="9"/>
  <c r="H69" i="9"/>
  <c r="G69" i="9"/>
  <c r="F69" i="9"/>
  <c r="E69" i="9"/>
  <c r="D69" i="9"/>
  <c r="B69" i="9"/>
  <c r="M68" i="9"/>
  <c r="I68" i="9"/>
  <c r="H68" i="9"/>
  <c r="G68" i="9"/>
  <c r="F68" i="9"/>
  <c r="E68" i="9"/>
  <c r="D68" i="9"/>
  <c r="B68" i="9"/>
  <c r="M67" i="9"/>
  <c r="I67" i="9"/>
  <c r="H67" i="9"/>
  <c r="G67" i="9"/>
  <c r="F67" i="9"/>
  <c r="E67" i="9"/>
  <c r="D67" i="9"/>
  <c r="B67" i="9"/>
  <c r="M66" i="9"/>
  <c r="I66" i="9"/>
  <c r="H66" i="9"/>
  <c r="G66" i="9"/>
  <c r="F66" i="9"/>
  <c r="E66" i="9"/>
  <c r="D66" i="9"/>
  <c r="K66" i="9" s="1"/>
  <c r="N66" i="9" s="1"/>
  <c r="B66" i="9"/>
  <c r="M65" i="9"/>
  <c r="I65" i="9"/>
  <c r="H65" i="9"/>
  <c r="G65" i="9"/>
  <c r="F65" i="9"/>
  <c r="E65" i="9"/>
  <c r="D65" i="9"/>
  <c r="B65" i="9"/>
  <c r="M64" i="9"/>
  <c r="M62" i="9"/>
  <c r="K62" i="9"/>
  <c r="N62" i="9" s="1"/>
  <c r="M60" i="9"/>
  <c r="N60" i="9" s="1"/>
  <c r="M59" i="9"/>
  <c r="N59" i="9" s="1"/>
  <c r="K59" i="9"/>
  <c r="N58" i="9"/>
  <c r="M58" i="9"/>
  <c r="M57" i="9"/>
  <c r="N57" i="9" s="1"/>
  <c r="K57" i="9"/>
  <c r="B57" i="9"/>
  <c r="M56" i="9"/>
  <c r="K56" i="9"/>
  <c r="N56" i="9" s="1"/>
  <c r="B56" i="9"/>
  <c r="M55" i="9"/>
  <c r="N55" i="9" s="1"/>
  <c r="K55" i="9"/>
  <c r="B55" i="9"/>
  <c r="M54" i="9"/>
  <c r="K54" i="9"/>
  <c r="B54" i="9"/>
  <c r="M53" i="9"/>
  <c r="I53" i="9"/>
  <c r="H53" i="9"/>
  <c r="G53" i="9"/>
  <c r="F53" i="9"/>
  <c r="E53" i="9"/>
  <c r="D53" i="9"/>
  <c r="K53" i="9" s="1"/>
  <c r="N51" i="9"/>
  <c r="M51" i="9"/>
  <c r="K51" i="9"/>
  <c r="B51" i="9"/>
  <c r="M50" i="9"/>
  <c r="K50" i="9"/>
  <c r="N50" i="9" s="1"/>
  <c r="B50" i="9"/>
  <c r="M49" i="9"/>
  <c r="N49" i="9" s="1"/>
  <c r="K49" i="9"/>
  <c r="B49" i="9"/>
  <c r="M48" i="9"/>
  <c r="I48" i="9"/>
  <c r="H48" i="9"/>
  <c r="G48" i="9"/>
  <c r="F48" i="9"/>
  <c r="E48" i="9"/>
  <c r="K48" i="9" s="1"/>
  <c r="D48" i="9"/>
  <c r="M44" i="9"/>
  <c r="K44" i="9"/>
  <c r="B44" i="9"/>
  <c r="M43" i="9"/>
  <c r="K43" i="9"/>
  <c r="N43" i="9" s="1"/>
  <c r="B43" i="9"/>
  <c r="M42" i="9"/>
  <c r="K42" i="9"/>
  <c r="B42" i="9"/>
  <c r="M41" i="9"/>
  <c r="I41" i="9"/>
  <c r="H41" i="9"/>
  <c r="G41" i="9"/>
  <c r="F41" i="9"/>
  <c r="K41" i="9" s="1"/>
  <c r="N41" i="9" s="1"/>
  <c r="E41" i="9"/>
  <c r="D41" i="9"/>
  <c r="M39" i="9"/>
  <c r="M37" i="9"/>
  <c r="M35" i="9"/>
  <c r="M34" i="9"/>
  <c r="M33" i="9"/>
  <c r="M32" i="9"/>
  <c r="M31" i="9"/>
  <c r="I26" i="9"/>
  <c r="H26" i="9"/>
  <c r="G26" i="9"/>
  <c r="F26" i="9"/>
  <c r="E26" i="9"/>
  <c r="D26" i="9"/>
  <c r="I25" i="9"/>
  <c r="H25" i="9"/>
  <c r="G25" i="9"/>
  <c r="F25" i="9"/>
  <c r="E25" i="9"/>
  <c r="D25" i="9"/>
  <c r="I24" i="9"/>
  <c r="H24" i="9"/>
  <c r="G24" i="9"/>
  <c r="F24" i="9"/>
  <c r="E24" i="9"/>
  <c r="D24" i="9"/>
  <c r="I23" i="9"/>
  <c r="H23" i="9"/>
  <c r="G23" i="9"/>
  <c r="F23" i="9"/>
  <c r="E23" i="9"/>
  <c r="D23" i="9"/>
  <c r="I22" i="9"/>
  <c r="H22" i="9"/>
  <c r="G22" i="9"/>
  <c r="F22" i="9"/>
  <c r="E22" i="9"/>
  <c r="D22" i="9"/>
  <c r="I21" i="9"/>
  <c r="H21" i="9"/>
  <c r="G21" i="9"/>
  <c r="F21" i="9"/>
  <c r="E21" i="9"/>
  <c r="D21" i="9"/>
  <c r="H18" i="9"/>
  <c r="H14" i="9" s="1"/>
  <c r="H10" i="9" s="1"/>
  <c r="H32" i="9" s="1"/>
  <c r="D18" i="9"/>
  <c r="K17" i="9"/>
  <c r="I17" i="9"/>
  <c r="I18" i="9" s="1"/>
  <c r="I14" i="9" s="1"/>
  <c r="H17" i="9"/>
  <c r="G17" i="9"/>
  <c r="G18" i="9" s="1"/>
  <c r="G14" i="9" s="1"/>
  <c r="F17" i="9"/>
  <c r="F18" i="9" s="1"/>
  <c r="F14" i="9" s="1"/>
  <c r="E17" i="9"/>
  <c r="E18" i="9" s="1"/>
  <c r="E14" i="9" s="1"/>
  <c r="D17" i="9"/>
  <c r="K16" i="9"/>
  <c r="I16" i="9"/>
  <c r="H16" i="9"/>
  <c r="G16" i="9"/>
  <c r="F16" i="9"/>
  <c r="E16" i="9"/>
  <c r="D16" i="9"/>
  <c r="I15" i="9"/>
  <c r="H15" i="9"/>
  <c r="G15" i="9"/>
  <c r="F15" i="9"/>
  <c r="E15" i="9"/>
  <c r="D15" i="9"/>
  <c r="I6" i="9"/>
  <c r="I37" i="9" s="1"/>
  <c r="H6" i="9"/>
  <c r="H39" i="9" s="1"/>
  <c r="G6" i="9"/>
  <c r="G37" i="9" s="1"/>
  <c r="F6" i="9"/>
  <c r="F39" i="9" s="1"/>
  <c r="E6" i="9"/>
  <c r="D6" i="9"/>
  <c r="D39" i="9" s="1"/>
  <c r="I5" i="9"/>
  <c r="I29" i="9" s="1"/>
  <c r="I20" i="9" s="1"/>
  <c r="H5" i="9"/>
  <c r="H9" i="9" s="1"/>
  <c r="G5" i="9"/>
  <c r="G9" i="9" s="1"/>
  <c r="F5" i="9"/>
  <c r="F9" i="9" s="1"/>
  <c r="E5" i="9"/>
  <c r="E9" i="9" s="1"/>
  <c r="D5" i="9"/>
  <c r="D29" i="9" s="1"/>
  <c r="D20" i="9" s="1"/>
  <c r="D9" i="9" l="1"/>
  <c r="N53" i="9"/>
  <c r="N54" i="9"/>
  <c r="K65" i="9"/>
  <c r="N65" i="9" s="1"/>
  <c r="K67" i="9"/>
  <c r="N67" i="9" s="1"/>
  <c r="K68" i="9"/>
  <c r="N68" i="9" s="1"/>
  <c r="K69" i="9"/>
  <c r="N69" i="9" s="1"/>
  <c r="K72" i="9"/>
  <c r="N72" i="9" s="1"/>
  <c r="K73" i="9"/>
  <c r="K14" i="10"/>
  <c r="I9" i="9"/>
  <c r="K16" i="10"/>
  <c r="E39" i="9"/>
  <c r="K39" i="9" s="1"/>
  <c r="K17" i="10"/>
  <c r="K15" i="9"/>
  <c r="G39" i="9"/>
  <c r="N44" i="9"/>
  <c r="I39" i="9"/>
  <c r="N42" i="9"/>
  <c r="E16" i="10"/>
  <c r="L16" i="10" s="1"/>
  <c r="J16" i="10"/>
  <c r="K13" i="10"/>
  <c r="C17" i="10"/>
  <c r="G19" i="10"/>
  <c r="I19" i="10"/>
  <c r="H19" i="10" s="1"/>
  <c r="C13" i="10"/>
  <c r="C12" i="10"/>
  <c r="C14" i="10"/>
  <c r="C15" i="10"/>
  <c r="F13" i="9"/>
  <c r="F35" i="9" s="1"/>
  <c r="F10" i="9"/>
  <c r="F32" i="9" s="1"/>
  <c r="F12" i="9"/>
  <c r="F34" i="9" s="1"/>
  <c r="F11" i="9"/>
  <c r="F33" i="9" s="1"/>
  <c r="K85" i="9"/>
  <c r="N73" i="9"/>
  <c r="E12" i="9"/>
  <c r="E34" i="9" s="1"/>
  <c r="E13" i="9"/>
  <c r="E35" i="9" s="1"/>
  <c r="E11" i="9"/>
  <c r="E33" i="9" s="1"/>
  <c r="E10" i="9"/>
  <c r="E32" i="9" s="1"/>
  <c r="G13" i="9"/>
  <c r="G35" i="9" s="1"/>
  <c r="G11" i="9"/>
  <c r="G33" i="9" s="1"/>
  <c r="G10" i="9"/>
  <c r="G32" i="9" s="1"/>
  <c r="G12" i="9"/>
  <c r="G34" i="9" s="1"/>
  <c r="I10" i="9"/>
  <c r="I32" i="9" s="1"/>
  <c r="I11" i="9"/>
  <c r="I33" i="9" s="1"/>
  <c r="I12" i="9"/>
  <c r="I34" i="9" s="1"/>
  <c r="I13" i="9"/>
  <c r="I35" i="9" s="1"/>
  <c r="K18" i="9"/>
  <c r="N48" i="9"/>
  <c r="K80" i="9"/>
  <c r="H37" i="9"/>
  <c r="H13" i="9"/>
  <c r="H35" i="9" s="1"/>
  <c r="H12" i="9"/>
  <c r="H34" i="9" s="1"/>
  <c r="E29" i="9"/>
  <c r="E20" i="9" s="1"/>
  <c r="H11" i="9"/>
  <c r="H33" i="9" s="1"/>
  <c r="H31" i="9" s="1"/>
  <c r="F29" i="9"/>
  <c r="F20" i="9" s="1"/>
  <c r="G29" i="9"/>
  <c r="G20" i="9" s="1"/>
  <c r="D37" i="9"/>
  <c r="H29" i="9"/>
  <c r="H20" i="9" s="1"/>
  <c r="E37" i="9"/>
  <c r="D14" i="9"/>
  <c r="F37" i="9"/>
  <c r="N39" i="9" l="1"/>
  <c r="K82" i="9"/>
  <c r="K83" i="9"/>
  <c r="E31" i="9"/>
  <c r="C19" i="10"/>
  <c r="J19" i="10" s="1"/>
  <c r="J12" i="10"/>
  <c r="E12" i="10"/>
  <c r="J13" i="10"/>
  <c r="E13" i="10"/>
  <c r="L13" i="10" s="1"/>
  <c r="E17" i="10"/>
  <c r="L17" i="10" s="1"/>
  <c r="J17" i="10"/>
  <c r="E15" i="10"/>
  <c r="L15" i="10" s="1"/>
  <c r="J15" i="10"/>
  <c r="E14" i="10"/>
  <c r="L14" i="10" s="1"/>
  <c r="J14" i="10"/>
  <c r="H64" i="9"/>
  <c r="H75" i="9" s="1"/>
  <c r="D11" i="9"/>
  <c r="D12" i="9"/>
  <c r="D13" i="9"/>
  <c r="D10" i="9"/>
  <c r="E75" i="9"/>
  <c r="E64" i="9"/>
  <c r="I31" i="9"/>
  <c r="F31" i="9"/>
  <c r="K37" i="9"/>
  <c r="N37" i="9" s="1"/>
  <c r="G31" i="9"/>
  <c r="E19" i="10" l="1"/>
  <c r="L12" i="10"/>
  <c r="G64" i="9"/>
  <c r="G75" i="9" s="1"/>
  <c r="D35" i="9"/>
  <c r="K35" i="9" s="1"/>
  <c r="N35" i="9" s="1"/>
  <c r="K13" i="9"/>
  <c r="K11" i="9"/>
  <c r="D33" i="9"/>
  <c r="K33" i="9" s="1"/>
  <c r="N33" i="9" s="1"/>
  <c r="K10" i="9"/>
  <c r="K14" i="9" s="1"/>
  <c r="D32" i="9"/>
  <c r="K12" i="9"/>
  <c r="D34" i="9"/>
  <c r="K34" i="9" s="1"/>
  <c r="N34" i="9" s="1"/>
  <c r="F64" i="9"/>
  <c r="F75" i="9"/>
  <c r="I64" i="9"/>
  <c r="I75" i="9" s="1"/>
  <c r="D19" i="10" l="1"/>
  <c r="K19" i="10" s="1"/>
  <c r="L19" i="10"/>
  <c r="D31" i="9"/>
  <c r="K32" i="9"/>
  <c r="N32" i="9" s="1"/>
  <c r="K31" i="9" l="1"/>
  <c r="N31" i="9" s="1"/>
  <c r="D64" i="9"/>
  <c r="K64" i="9" s="1"/>
  <c r="N64" i="9" l="1"/>
  <c r="K81" i="9"/>
  <c r="D75" i="9"/>
  <c r="K75" i="9" s="1"/>
  <c r="N75" i="9" l="1"/>
  <c r="K84" i="9"/>
  <c r="K86" i="9"/>
  <c r="K87" i="9" s="1"/>
  <c r="C25" i="8" l="1"/>
  <c r="C29" i="8" s="1"/>
  <c r="C15" i="8" l="1"/>
  <c r="C19" i="8" s="1"/>
  <c r="G21" i="17" l="1"/>
  <c r="F21" i="17"/>
  <c r="E21" i="17"/>
  <c r="D21" i="17"/>
  <c r="C21" i="17"/>
  <c r="B21" i="17"/>
  <c r="G19" i="17"/>
  <c r="F19" i="17"/>
  <c r="E19" i="17"/>
  <c r="D19" i="17"/>
  <c r="C19" i="17"/>
  <c r="B19" i="17"/>
  <c r="H19" i="17" s="1"/>
  <c r="G78" i="15"/>
  <c r="F78" i="15"/>
  <c r="E78" i="15"/>
  <c r="D78" i="15"/>
  <c r="B78" i="15"/>
  <c r="G77" i="15"/>
  <c r="F77" i="15"/>
  <c r="E77" i="15"/>
  <c r="D77" i="15"/>
  <c r="C77" i="15"/>
  <c r="B77" i="15"/>
  <c r="H77" i="15" s="1"/>
  <c r="F76" i="15"/>
  <c r="E76" i="15"/>
  <c r="D76" i="15"/>
  <c r="C76" i="15"/>
  <c r="B76" i="15"/>
  <c r="G75" i="15"/>
  <c r="F75" i="15"/>
  <c r="D75" i="15"/>
  <c r="C75" i="15"/>
  <c r="B75" i="15"/>
  <c r="G74" i="15"/>
  <c r="F74" i="15"/>
  <c r="E74" i="15"/>
  <c r="D74" i="15"/>
  <c r="B74" i="15"/>
  <c r="G73" i="15"/>
  <c r="F73" i="15"/>
  <c r="E73" i="15"/>
  <c r="D73" i="15"/>
  <c r="C73" i="15"/>
  <c r="B73" i="15"/>
  <c r="H73" i="15" s="1"/>
  <c r="F72" i="15"/>
  <c r="E72" i="15"/>
  <c r="D72" i="15"/>
  <c r="C72" i="15"/>
  <c r="B72" i="15"/>
  <c r="G71" i="15"/>
  <c r="F71" i="15"/>
  <c r="D71" i="15"/>
  <c r="C71" i="15"/>
  <c r="B71" i="15"/>
  <c r="G70" i="15"/>
  <c r="F70" i="15"/>
  <c r="E70" i="15"/>
  <c r="D70" i="15"/>
  <c r="B70" i="15"/>
  <c r="G65" i="15"/>
  <c r="F65" i="15"/>
  <c r="E65" i="15"/>
  <c r="D65" i="15"/>
  <c r="C65" i="15"/>
  <c r="B65" i="15"/>
  <c r="H65" i="15" s="1"/>
  <c r="F18" i="15"/>
  <c r="E18" i="15"/>
  <c r="D18" i="15"/>
  <c r="C18" i="15"/>
  <c r="B18" i="15"/>
  <c r="B78" i="16"/>
  <c r="F76" i="16"/>
  <c r="D75" i="16"/>
  <c r="B74" i="16"/>
  <c r="F72" i="16"/>
  <c r="D71" i="16"/>
  <c r="B70" i="16"/>
  <c r="F68" i="16"/>
  <c r="G67" i="16"/>
  <c r="D67" i="16"/>
  <c r="B66" i="16"/>
  <c r="F64" i="16"/>
  <c r="D63" i="16"/>
  <c r="E62" i="16"/>
  <c r="B62" i="16"/>
  <c r="F60" i="16"/>
  <c r="G59" i="16"/>
  <c r="D59" i="16"/>
  <c r="B58" i="16"/>
  <c r="C57" i="16"/>
  <c r="F56" i="16"/>
  <c r="D55" i="16"/>
  <c r="E54" i="16"/>
  <c r="B54" i="16"/>
  <c r="F52" i="16"/>
  <c r="G51" i="16"/>
  <c r="D51" i="16"/>
  <c r="B50" i="16"/>
  <c r="C49" i="16"/>
  <c r="F48" i="16"/>
  <c r="D47" i="16"/>
  <c r="E46" i="16"/>
  <c r="B46" i="16"/>
  <c r="F44" i="16"/>
  <c r="G43" i="16"/>
  <c r="D43" i="16"/>
  <c r="B42" i="16"/>
  <c r="C41" i="16"/>
  <c r="F40" i="16"/>
  <c r="G39" i="16"/>
  <c r="D39" i="16"/>
  <c r="E38" i="16"/>
  <c r="B38" i="16"/>
  <c r="F36" i="16"/>
  <c r="G35" i="16"/>
  <c r="D35" i="16"/>
  <c r="B34" i="16"/>
  <c r="C33" i="16"/>
  <c r="F32" i="16"/>
  <c r="G31" i="16"/>
  <c r="D31" i="16"/>
  <c r="E30" i="16"/>
  <c r="B30" i="16"/>
  <c r="F28" i="16"/>
  <c r="G27" i="16"/>
  <c r="D27" i="16"/>
  <c r="B26" i="16"/>
  <c r="E25" i="16"/>
  <c r="C25" i="16"/>
  <c r="B25" i="16"/>
  <c r="G12" i="16"/>
  <c r="G11" i="16"/>
  <c r="E11" i="16"/>
  <c r="B11" i="16"/>
  <c r="F10" i="16"/>
  <c r="E10" i="16"/>
  <c r="C10" i="16"/>
  <c r="A12" i="17"/>
  <c r="A11" i="17"/>
  <c r="A10" i="17"/>
  <c r="A70" i="17" l="1"/>
  <c r="A70" i="16"/>
  <c r="A70" i="15"/>
  <c r="A29" i="16"/>
  <c r="A29" i="17"/>
  <c r="A29" i="15"/>
  <c r="A37" i="17"/>
  <c r="A37" i="16"/>
  <c r="A37" i="15"/>
  <c r="A45" i="17"/>
  <c r="A45" i="16"/>
  <c r="A45" i="15"/>
  <c r="A53" i="15"/>
  <c r="A53" i="16"/>
  <c r="A53" i="17"/>
  <c r="A61" i="16"/>
  <c r="A61" i="15"/>
  <c r="A61" i="17"/>
  <c r="A69" i="16"/>
  <c r="A69" i="17"/>
  <c r="A69" i="15"/>
  <c r="A77" i="16"/>
  <c r="A77" i="15"/>
  <c r="A77" i="17"/>
  <c r="D10" i="16"/>
  <c r="F11" i="16"/>
  <c r="C26" i="16"/>
  <c r="H26" i="16" s="1"/>
  <c r="E27" i="16"/>
  <c r="G28" i="16"/>
  <c r="C30" i="16"/>
  <c r="E31" i="16"/>
  <c r="G32" i="16"/>
  <c r="C34" i="16"/>
  <c r="E35" i="16"/>
  <c r="G36" i="16"/>
  <c r="C38" i="16"/>
  <c r="H38" i="16" s="1"/>
  <c r="E39" i="16"/>
  <c r="G40" i="16"/>
  <c r="C42" i="16"/>
  <c r="E43" i="16"/>
  <c r="G44" i="16"/>
  <c r="C46" i="16"/>
  <c r="H46" i="16" s="1"/>
  <c r="E47" i="16"/>
  <c r="G48" i="16"/>
  <c r="C50" i="16"/>
  <c r="H50" i="16" s="1"/>
  <c r="E51" i="16"/>
  <c r="G52" i="16"/>
  <c r="C54" i="16"/>
  <c r="E55" i="16"/>
  <c r="G56" i="16"/>
  <c r="C58" i="16"/>
  <c r="E59" i="16"/>
  <c r="G60" i="16"/>
  <c r="C62" i="16"/>
  <c r="E63" i="16"/>
  <c r="G64" i="16"/>
  <c r="C66" i="16"/>
  <c r="E67" i="16"/>
  <c r="G68" i="16"/>
  <c r="C70" i="16"/>
  <c r="E71" i="16"/>
  <c r="G72" i="16"/>
  <c r="C74" i="16"/>
  <c r="E75" i="16"/>
  <c r="G76" i="16"/>
  <c r="C78" i="16"/>
  <c r="A30" i="17"/>
  <c r="A30" i="16"/>
  <c r="A30" i="15"/>
  <c r="A54" i="17"/>
  <c r="A54" i="15"/>
  <c r="A54" i="16"/>
  <c r="A28" i="17"/>
  <c r="A28" i="16"/>
  <c r="A28" i="15"/>
  <c r="A36" i="17"/>
  <c r="A36" i="16"/>
  <c r="A36" i="15"/>
  <c r="A44" i="17"/>
  <c r="A44" i="16"/>
  <c r="A44" i="15"/>
  <c r="A52" i="16"/>
  <c r="A52" i="15"/>
  <c r="A52" i="17"/>
  <c r="A60" i="17"/>
  <c r="A60" i="16"/>
  <c r="A60" i="15"/>
  <c r="A68" i="16"/>
  <c r="A68" i="15"/>
  <c r="A68" i="17"/>
  <c r="A76" i="16"/>
  <c r="A76" i="15"/>
  <c r="A76" i="17"/>
  <c r="D26" i="16"/>
  <c r="F27" i="16"/>
  <c r="B29" i="16"/>
  <c r="D30" i="16"/>
  <c r="F31" i="16"/>
  <c r="B33" i="16"/>
  <c r="D34" i="16"/>
  <c r="F35" i="16"/>
  <c r="B37" i="16"/>
  <c r="H37" i="16" s="1"/>
  <c r="D38" i="16"/>
  <c r="F39" i="16"/>
  <c r="B41" i="16"/>
  <c r="D42" i="16"/>
  <c r="F43" i="16"/>
  <c r="B45" i="16"/>
  <c r="D46" i="16"/>
  <c r="F47" i="16"/>
  <c r="B49" i="16"/>
  <c r="D50" i="16"/>
  <c r="F51" i="16"/>
  <c r="B53" i="16"/>
  <c r="D54" i="16"/>
  <c r="F55" i="16"/>
  <c r="B57" i="16"/>
  <c r="D58" i="16"/>
  <c r="F59" i="16"/>
  <c r="B61" i="16"/>
  <c r="H61" i="16" s="1"/>
  <c r="D62" i="16"/>
  <c r="F63" i="16"/>
  <c r="B65" i="16"/>
  <c r="D66" i="16"/>
  <c r="F67" i="16"/>
  <c r="B69" i="16"/>
  <c r="D70" i="16"/>
  <c r="F71" i="16"/>
  <c r="B73" i="16"/>
  <c r="D74" i="16"/>
  <c r="F75" i="16"/>
  <c r="B77" i="16"/>
  <c r="D78" i="16"/>
  <c r="H18" i="15"/>
  <c r="H76" i="15"/>
  <c r="H21" i="17"/>
  <c r="A46" i="17"/>
  <c r="A46" i="15"/>
  <c r="A46" i="16"/>
  <c r="H62" i="16"/>
  <c r="A27" i="17"/>
  <c r="A27" i="16"/>
  <c r="A27" i="15"/>
  <c r="A35" i="17"/>
  <c r="A35" i="16"/>
  <c r="A35" i="15"/>
  <c r="A43" i="17"/>
  <c r="A43" i="16"/>
  <c r="A43" i="15"/>
  <c r="A51" i="17"/>
  <c r="A51" i="16"/>
  <c r="A51" i="15"/>
  <c r="A59" i="17"/>
  <c r="A59" i="16"/>
  <c r="A59" i="15"/>
  <c r="A67" i="17"/>
  <c r="A67" i="16"/>
  <c r="A67" i="15"/>
  <c r="A75" i="16"/>
  <c r="A75" i="17"/>
  <c r="A75" i="15"/>
  <c r="B12" i="16"/>
  <c r="E26" i="16"/>
  <c r="C29" i="16"/>
  <c r="C24" i="16" s="1"/>
  <c r="E34" i="16"/>
  <c r="C37" i="16"/>
  <c r="E42" i="16"/>
  <c r="C45" i="16"/>
  <c r="G47" i="16"/>
  <c r="E50" i="16"/>
  <c r="C53" i="16"/>
  <c r="G55" i="16"/>
  <c r="E58" i="16"/>
  <c r="C61" i="16"/>
  <c r="G63" i="16"/>
  <c r="C65" i="16"/>
  <c r="E66" i="16"/>
  <c r="C69" i="16"/>
  <c r="E70" i="16"/>
  <c r="G71" i="16"/>
  <c r="C73" i="16"/>
  <c r="E74" i="16"/>
  <c r="H74" i="16" s="1"/>
  <c r="G75" i="16"/>
  <c r="C77" i="16"/>
  <c r="E78" i="16"/>
  <c r="A38" i="17"/>
  <c r="A38" i="16"/>
  <c r="A38" i="15"/>
  <c r="A62" i="17"/>
  <c r="A62" i="16"/>
  <c r="A62" i="15"/>
  <c r="A78" i="17"/>
  <c r="A78" i="16"/>
  <c r="A78" i="15"/>
  <c r="H66" i="16"/>
  <c r="A26" i="17"/>
  <c r="A26" i="16"/>
  <c r="A26" i="15"/>
  <c r="A34" i="17"/>
  <c r="A34" i="16"/>
  <c r="A34" i="15"/>
  <c r="A42" i="17"/>
  <c r="A42" i="16"/>
  <c r="A42" i="15"/>
  <c r="A50" i="17"/>
  <c r="A50" i="16"/>
  <c r="A50" i="15"/>
  <c r="A58" i="17"/>
  <c r="A58" i="16"/>
  <c r="A58" i="15"/>
  <c r="A66" i="17"/>
  <c r="A66" i="16"/>
  <c r="A66" i="15"/>
  <c r="A74" i="16"/>
  <c r="A74" i="17"/>
  <c r="A74" i="15"/>
  <c r="G10" i="16"/>
  <c r="G9" i="16" s="1"/>
  <c r="C12" i="16"/>
  <c r="D25" i="16"/>
  <c r="H25" i="16" s="1"/>
  <c r="F26" i="16"/>
  <c r="B28" i="16"/>
  <c r="D29" i="16"/>
  <c r="F30" i="16"/>
  <c r="H30" i="16" s="1"/>
  <c r="B32" i="16"/>
  <c r="D33" i="16"/>
  <c r="F34" i="16"/>
  <c r="B36" i="16"/>
  <c r="H36" i="16" s="1"/>
  <c r="D37" i="16"/>
  <c r="F38" i="16"/>
  <c r="B40" i="16"/>
  <c r="D41" i="16"/>
  <c r="F42" i="16"/>
  <c r="H42" i="16" s="1"/>
  <c r="B44" i="16"/>
  <c r="H44" i="16" s="1"/>
  <c r="D45" i="16"/>
  <c r="F46" i="16"/>
  <c r="B48" i="16"/>
  <c r="D49" i="16"/>
  <c r="F50" i="16"/>
  <c r="B52" i="16"/>
  <c r="D53" i="16"/>
  <c r="F54" i="16"/>
  <c r="H54" i="16" s="1"/>
  <c r="B56" i="16"/>
  <c r="D57" i="16"/>
  <c r="F58" i="16"/>
  <c r="B60" i="16"/>
  <c r="D61" i="16"/>
  <c r="F62" i="16"/>
  <c r="B64" i="16"/>
  <c r="D65" i="16"/>
  <c r="F66" i="16"/>
  <c r="B68" i="16"/>
  <c r="H68" i="16" s="1"/>
  <c r="D69" i="16"/>
  <c r="F70" i="16"/>
  <c r="B72" i="16"/>
  <c r="D73" i="16"/>
  <c r="F74" i="16"/>
  <c r="B76" i="16"/>
  <c r="H76" i="16" s="1"/>
  <c r="D77" i="16"/>
  <c r="F78" i="16"/>
  <c r="H78" i="16" s="1"/>
  <c r="H58" i="16"/>
  <c r="A25" i="17"/>
  <c r="A25" i="16"/>
  <c r="A33" i="17"/>
  <c r="A33" i="16"/>
  <c r="A33" i="15"/>
  <c r="A41" i="17"/>
  <c r="A41" i="16"/>
  <c r="A41" i="15"/>
  <c r="A49" i="17"/>
  <c r="A49" i="16"/>
  <c r="A49" i="15"/>
  <c r="A57" i="17"/>
  <c r="A57" i="16"/>
  <c r="A57" i="15"/>
  <c r="A65" i="17"/>
  <c r="A65" i="16"/>
  <c r="A65" i="15"/>
  <c r="A73" i="17"/>
  <c r="A73" i="16"/>
  <c r="A73" i="15"/>
  <c r="D12" i="16"/>
  <c r="G26" i="16"/>
  <c r="C28" i="16"/>
  <c r="E29" i="16"/>
  <c r="G30" i="16"/>
  <c r="C32" i="16"/>
  <c r="E33" i="16"/>
  <c r="G34" i="16"/>
  <c r="H34" i="16" s="1"/>
  <c r="C36" i="16"/>
  <c r="E37" i="16"/>
  <c r="G38" i="16"/>
  <c r="C40" i="16"/>
  <c r="E41" i="16"/>
  <c r="G42" i="16"/>
  <c r="C44" i="16"/>
  <c r="E45" i="16"/>
  <c r="G46" i="16"/>
  <c r="C48" i="16"/>
  <c r="E49" i="16"/>
  <c r="G50" i="16"/>
  <c r="C52" i="16"/>
  <c r="E53" i="16"/>
  <c r="G54" i="16"/>
  <c r="C56" i="16"/>
  <c r="E57" i="16"/>
  <c r="G58" i="16"/>
  <c r="C60" i="16"/>
  <c r="E61" i="16"/>
  <c r="G62" i="16"/>
  <c r="C64" i="16"/>
  <c r="E65" i="16"/>
  <c r="G66" i="16"/>
  <c r="C68" i="16"/>
  <c r="E69" i="16"/>
  <c r="G70" i="16"/>
  <c r="C72" i="16"/>
  <c r="E73" i="16"/>
  <c r="G74" i="16"/>
  <c r="C76" i="16"/>
  <c r="E77" i="16"/>
  <c r="G78" i="16"/>
  <c r="A32" i="17"/>
  <c r="A32" i="16"/>
  <c r="A32" i="15"/>
  <c r="A40" i="17"/>
  <c r="A40" i="16"/>
  <c r="A40" i="15"/>
  <c r="A48" i="17"/>
  <c r="A48" i="16"/>
  <c r="A48" i="15"/>
  <c r="A56" i="17"/>
  <c r="A56" i="16"/>
  <c r="A56" i="15"/>
  <c r="A64" i="17"/>
  <c r="A64" i="16"/>
  <c r="A64" i="15"/>
  <c r="A72" i="17"/>
  <c r="A72" i="15"/>
  <c r="A72" i="16"/>
  <c r="C11" i="16"/>
  <c r="C9" i="16" s="1"/>
  <c r="E12" i="16"/>
  <c r="E9" i="16" s="1"/>
  <c r="F25" i="16"/>
  <c r="B27" i="16"/>
  <c r="B24" i="16" s="1"/>
  <c r="D28" i="16"/>
  <c r="F29" i="16"/>
  <c r="B31" i="16"/>
  <c r="D32" i="16"/>
  <c r="F33" i="16"/>
  <c r="B35" i="16"/>
  <c r="H35" i="16" s="1"/>
  <c r="D36" i="16"/>
  <c r="F37" i="16"/>
  <c r="B39" i="16"/>
  <c r="D40" i="16"/>
  <c r="F41" i="16"/>
  <c r="B43" i="16"/>
  <c r="D44" i="16"/>
  <c r="F45" i="16"/>
  <c r="B47" i="16"/>
  <c r="D48" i="16"/>
  <c r="F49" i="16"/>
  <c r="B51" i="16"/>
  <c r="D52" i="16"/>
  <c r="F53" i="16"/>
  <c r="B55" i="16"/>
  <c r="D56" i="16"/>
  <c r="F57" i="16"/>
  <c r="B59" i="16"/>
  <c r="D60" i="16"/>
  <c r="F61" i="16"/>
  <c r="B63" i="16"/>
  <c r="D64" i="16"/>
  <c r="F65" i="16"/>
  <c r="B67" i="16"/>
  <c r="H67" i="16" s="1"/>
  <c r="D68" i="16"/>
  <c r="F69" i="16"/>
  <c r="B71" i="16"/>
  <c r="D72" i="16"/>
  <c r="F73" i="16"/>
  <c r="B75" i="16"/>
  <c r="D76" i="16"/>
  <c r="F77" i="16"/>
  <c r="H70" i="16"/>
  <c r="A31" i="17"/>
  <c r="A31" i="16"/>
  <c r="A31" i="15"/>
  <c r="A39" i="17"/>
  <c r="A39" i="16"/>
  <c r="A39" i="15"/>
  <c r="A47" i="17"/>
  <c r="A47" i="15"/>
  <c r="A47" i="16"/>
  <c r="A55" i="17"/>
  <c r="A55" i="15"/>
  <c r="A55" i="16"/>
  <c r="A63" i="17"/>
  <c r="A63" i="16"/>
  <c r="A63" i="15"/>
  <c r="A71" i="17"/>
  <c r="A71" i="16"/>
  <c r="A71" i="15"/>
  <c r="B10" i="16"/>
  <c r="B9" i="16" s="1"/>
  <c r="D11" i="16"/>
  <c r="F12" i="16"/>
  <c r="G25" i="16"/>
  <c r="C27" i="16"/>
  <c r="E28" i="16"/>
  <c r="G29" i="16"/>
  <c r="C31" i="16"/>
  <c r="E32" i="16"/>
  <c r="G33" i="16"/>
  <c r="C35" i="16"/>
  <c r="E36" i="16"/>
  <c r="G37" i="16"/>
  <c r="C39" i="16"/>
  <c r="E40" i="16"/>
  <c r="G41" i="16"/>
  <c r="C43" i="16"/>
  <c r="E44" i="16"/>
  <c r="G45" i="16"/>
  <c r="C47" i="16"/>
  <c r="E48" i="16"/>
  <c r="G49" i="16"/>
  <c r="C51" i="16"/>
  <c r="E52" i="16"/>
  <c r="G53" i="16"/>
  <c r="C55" i="16"/>
  <c r="E56" i="16"/>
  <c r="G57" i="16"/>
  <c r="C59" i="16"/>
  <c r="E60" i="16"/>
  <c r="G61" i="16"/>
  <c r="C63" i="16"/>
  <c r="E64" i="16"/>
  <c r="G65" i="16"/>
  <c r="C67" i="16"/>
  <c r="E68" i="16"/>
  <c r="G69" i="16"/>
  <c r="C71" i="16"/>
  <c r="E72" i="16"/>
  <c r="G73" i="16"/>
  <c r="C75" i="16"/>
  <c r="E76" i="16"/>
  <c r="G77" i="16"/>
  <c r="G18" i="15"/>
  <c r="C70" i="15"/>
  <c r="H70" i="15" s="1"/>
  <c r="E71" i="15"/>
  <c r="H71" i="15" s="1"/>
  <c r="G72" i="15"/>
  <c r="H72" i="15" s="1"/>
  <c r="C74" i="15"/>
  <c r="H74" i="15" s="1"/>
  <c r="E75" i="15"/>
  <c r="H75" i="15" s="1"/>
  <c r="G76" i="15"/>
  <c r="C78" i="15"/>
  <c r="H78" i="15" s="1"/>
  <c r="H55" i="16" l="1"/>
  <c r="H56" i="16"/>
  <c r="H49" i="16"/>
  <c r="E24" i="16"/>
  <c r="H29" i="16"/>
  <c r="H75" i="16"/>
  <c r="H43" i="16"/>
  <c r="H69" i="16"/>
  <c r="H63" i="16"/>
  <c r="H31" i="16"/>
  <c r="H64" i="16"/>
  <c r="H32" i="16"/>
  <c r="H57" i="16"/>
  <c r="F9" i="16"/>
  <c r="H51" i="16"/>
  <c r="H52" i="16"/>
  <c r="H77" i="16"/>
  <c r="H45" i="16"/>
  <c r="D9" i="16"/>
  <c r="D24" i="16"/>
  <c r="H24" i="16" s="1"/>
  <c r="G24" i="16"/>
  <c r="H71" i="16"/>
  <c r="H39" i="16"/>
  <c r="H72" i="16"/>
  <c r="H40" i="16"/>
  <c r="H65" i="16"/>
  <c r="H33" i="16"/>
  <c r="H59" i="16"/>
  <c r="H27" i="16"/>
  <c r="H60" i="16"/>
  <c r="H28" i="16"/>
  <c r="H53" i="16"/>
  <c r="H47" i="16"/>
  <c r="F24" i="16"/>
  <c r="H48" i="16"/>
  <c r="H73" i="16"/>
  <c r="H41" i="16"/>
  <c r="G9" i="17" l="1"/>
  <c r="G77" i="17"/>
  <c r="G75" i="17"/>
  <c r="G72" i="17"/>
  <c r="F72" i="17"/>
  <c r="G70" i="17"/>
  <c r="D12" i="17"/>
  <c r="G11" i="17"/>
  <c r="D11" i="17"/>
  <c r="D10" i="17"/>
  <c r="B10" i="17"/>
  <c r="B78" i="17"/>
  <c r="F77" i="17"/>
  <c r="D77" i="17"/>
  <c r="C77" i="17"/>
  <c r="B76" i="17"/>
  <c r="C75" i="17"/>
  <c r="B75" i="17"/>
  <c r="C74" i="17"/>
  <c r="F73" i="17"/>
  <c r="B73" i="17"/>
  <c r="E72" i="17"/>
  <c r="C70" i="17"/>
  <c r="B70" i="17" l="1"/>
  <c r="H70" i="17" s="1"/>
  <c r="C72" i="17"/>
  <c r="E74" i="17"/>
  <c r="B77" i="17"/>
  <c r="H77" i="17" s="1"/>
  <c r="C10" i="17"/>
  <c r="D72" i="17"/>
  <c r="D75" i="17"/>
  <c r="H75" i="17" s="1"/>
  <c r="G78" i="17"/>
  <c r="F12" i="17"/>
  <c r="E70" i="17"/>
  <c r="D76" i="17"/>
  <c r="D9" i="17"/>
  <c r="B71" i="17"/>
  <c r="C73" i="17"/>
  <c r="E75" i="17"/>
  <c r="E77" i="17"/>
  <c r="G10" i="17"/>
  <c r="D70" i="17"/>
  <c r="D73" i="17"/>
  <c r="F76" i="17"/>
  <c r="C71" i="17"/>
  <c r="E73" i="17"/>
  <c r="F75" i="17"/>
  <c r="F70" i="17"/>
  <c r="G73" i="17"/>
  <c r="G76" i="17"/>
  <c r="F10" i="17"/>
  <c r="F11" i="17"/>
  <c r="D74" i="17"/>
  <c r="H74" i="17" s="1"/>
  <c r="E71" i="17"/>
  <c r="F71" i="17"/>
  <c r="B74" i="17"/>
  <c r="C76" i="17"/>
  <c r="C78" i="17"/>
  <c r="D71" i="17"/>
  <c r="F74" i="17"/>
  <c r="D78" i="17"/>
  <c r="G12" i="17"/>
  <c r="B72" i="17"/>
  <c r="E76" i="17"/>
  <c r="E78" i="17"/>
  <c r="C12" i="17"/>
  <c r="G71" i="17"/>
  <c r="G74" i="17"/>
  <c r="F78" i="17"/>
  <c r="C9" i="17"/>
  <c r="C11" i="17"/>
  <c r="E11" i="17"/>
  <c r="F9" i="17"/>
  <c r="B12" i="17"/>
  <c r="E9" i="17"/>
  <c r="E10" i="17"/>
  <c r="E12" i="17"/>
  <c r="B9" i="17"/>
  <c r="B11" i="17"/>
  <c r="H71" i="17" l="1"/>
  <c r="H78" i="17"/>
  <c r="H73" i="17"/>
  <c r="H76" i="17"/>
  <c r="H72" i="17"/>
  <c r="G65" i="17" l="1"/>
  <c r="F65" i="17"/>
  <c r="E65" i="17"/>
  <c r="B65" i="17" l="1"/>
  <c r="C65" i="17"/>
  <c r="H65" i="17" s="1"/>
  <c r="D65" i="17"/>
  <c r="E16" i="16" l="1"/>
  <c r="E15" i="16" s="1"/>
  <c r="C16" i="16"/>
  <c r="C15" i="16" s="1"/>
  <c r="C8" i="16" s="1"/>
  <c r="D16" i="16"/>
  <c r="D15" i="16" s="1"/>
  <c r="D8" i="16" s="1"/>
  <c r="B16" i="16"/>
  <c r="B15" i="16" l="1"/>
  <c r="B8" i="16" s="1"/>
  <c r="E8" i="16"/>
  <c r="F16" i="16" l="1"/>
  <c r="G16" i="16"/>
  <c r="G15" i="16" s="1"/>
  <c r="G8" i="16" s="1"/>
  <c r="F15" i="16" l="1"/>
  <c r="H16" i="16"/>
  <c r="F8" i="16" l="1"/>
  <c r="H8" i="16" s="1"/>
  <c r="H15" i="16"/>
  <c r="C3" i="8" s="1"/>
  <c r="A11" i="16" l="1"/>
  <c r="A11" i="15"/>
  <c r="A10" i="16"/>
  <c r="A10" i="15"/>
  <c r="A12" i="16"/>
  <c r="A12" i="15"/>
  <c r="B17" i="17" l="1"/>
  <c r="B20" i="17"/>
  <c r="B17" i="15"/>
  <c r="B18" i="17"/>
  <c r="B23" i="17"/>
  <c r="C17" i="15" l="1"/>
  <c r="C23" i="17"/>
  <c r="C20" i="17" l="1"/>
  <c r="C17" i="17"/>
  <c r="C18" i="17"/>
  <c r="D17" i="17"/>
  <c r="D23" i="17"/>
  <c r="D17" i="15"/>
  <c r="D18" i="17" l="1"/>
  <c r="D20" i="17"/>
  <c r="E18" i="17"/>
  <c r="E20" i="17"/>
  <c r="E23" i="17"/>
  <c r="E17" i="15" l="1"/>
  <c r="E17" i="17"/>
  <c r="F20" i="17"/>
  <c r="F17" i="17"/>
  <c r="F23" i="17"/>
  <c r="F18" i="17" l="1"/>
  <c r="F17" i="15"/>
  <c r="G23" i="17"/>
  <c r="H23" i="17" s="1"/>
  <c r="G17" i="15"/>
  <c r="H17" i="15" l="1"/>
  <c r="G17" i="17"/>
  <c r="H17" i="17" s="1"/>
  <c r="G18" i="17"/>
  <c r="H18" i="17" s="1"/>
  <c r="G20" i="17"/>
  <c r="H20" i="17" l="1"/>
  <c r="B57" i="15" l="1"/>
  <c r="B32" i="15"/>
  <c r="B61" i="15"/>
  <c r="B48" i="15"/>
  <c r="B28" i="15"/>
  <c r="B41" i="15"/>
  <c r="B43" i="15"/>
  <c r="B58" i="15"/>
  <c r="B25" i="15"/>
  <c r="B40" i="15"/>
  <c r="B29" i="15"/>
  <c r="B53" i="15"/>
  <c r="B46" i="15"/>
  <c r="B68" i="15"/>
  <c r="B50" i="15"/>
  <c r="B49" i="15"/>
  <c r="B66" i="15"/>
  <c r="B63" i="15"/>
  <c r="B33" i="15"/>
  <c r="B54" i="15"/>
  <c r="B35" i="15"/>
  <c r="B37" i="15"/>
  <c r="B47" i="15"/>
  <c r="B55" i="15"/>
  <c r="B31" i="15"/>
  <c r="B52" i="15"/>
  <c r="B26" i="15"/>
  <c r="B59" i="15"/>
  <c r="B56" i="15"/>
  <c r="B30" i="15"/>
  <c r="B62" i="15"/>
  <c r="B44" i="15"/>
  <c r="B51" i="15"/>
  <c r="B67" i="15"/>
  <c r="B42" i="15"/>
  <c r="B38" i="15"/>
  <c r="B39" i="15"/>
  <c r="B69" i="15"/>
  <c r="B36" i="15"/>
  <c r="B64" i="15"/>
  <c r="B45" i="15"/>
  <c r="B27" i="15"/>
  <c r="B34" i="15"/>
  <c r="B60" i="15"/>
  <c r="B24" i="15" l="1"/>
  <c r="B58" i="17"/>
  <c r="B34" i="17"/>
  <c r="B33" i="17"/>
  <c r="B31" i="17"/>
  <c r="B62" i="17"/>
  <c r="B43" i="17"/>
  <c r="B27" i="17"/>
  <c r="B30" i="17"/>
  <c r="B41" i="17"/>
  <c r="B55" i="17"/>
  <c r="B60" i="17"/>
  <c r="B54" i="17"/>
  <c r="B45" i="17"/>
  <c r="B56" i="17"/>
  <c r="B66" i="17"/>
  <c r="B28" i="17"/>
  <c r="B46" i="17"/>
  <c r="B44" i="17"/>
  <c r="B64" i="17"/>
  <c r="B59" i="17"/>
  <c r="B49" i="17"/>
  <c r="B48" i="17"/>
  <c r="B36" i="17"/>
  <c r="B26" i="17"/>
  <c r="B50" i="17"/>
  <c r="B61" i="17"/>
  <c r="B69" i="17"/>
  <c r="B52" i="17"/>
  <c r="B32" i="17"/>
  <c r="B57" i="17"/>
  <c r="B39" i="17"/>
  <c r="B38" i="17"/>
  <c r="B53" i="17"/>
  <c r="B47" i="17"/>
  <c r="B42" i="17"/>
  <c r="B29" i="17"/>
  <c r="B67" i="17"/>
  <c r="B37" i="17"/>
  <c r="B40" i="17"/>
  <c r="B51" i="17"/>
  <c r="B35" i="17"/>
  <c r="B25" i="17"/>
  <c r="C54" i="15"/>
  <c r="C62" i="15"/>
  <c r="C40" i="15"/>
  <c r="C59" i="15"/>
  <c r="C53" i="15"/>
  <c r="C50" i="15"/>
  <c r="C26" i="15"/>
  <c r="C34" i="15"/>
  <c r="C29" i="15"/>
  <c r="C45" i="15"/>
  <c r="C43" i="15"/>
  <c r="C41" i="15"/>
  <c r="C57" i="15"/>
  <c r="C56" i="15"/>
  <c r="C28" i="15"/>
  <c r="C49" i="15"/>
  <c r="C55" i="15"/>
  <c r="C52" i="15"/>
  <c r="C27" i="15"/>
  <c r="C37" i="15"/>
  <c r="C58" i="15"/>
  <c r="C69" i="15"/>
  <c r="C48" i="15"/>
  <c r="C46" i="15"/>
  <c r="C42" i="15"/>
  <c r="C36" i="15"/>
  <c r="C61" i="15"/>
  <c r="C64" i="15"/>
  <c r="C47" i="15"/>
  <c r="C60" i="15"/>
  <c r="C35" i="15"/>
  <c r="C67" i="15"/>
  <c r="C68" i="15"/>
  <c r="C30" i="15"/>
  <c r="C33" i="15"/>
  <c r="C63" i="15"/>
  <c r="C51" i="15"/>
  <c r="C66" i="15"/>
  <c r="C25" i="15"/>
  <c r="C39" i="15"/>
  <c r="C32" i="15"/>
  <c r="C44" i="15"/>
  <c r="C38" i="15"/>
  <c r="C31" i="15"/>
  <c r="C24" i="15" l="1"/>
  <c r="C58" i="17"/>
  <c r="C25" i="17"/>
  <c r="C42" i="17"/>
  <c r="B16" i="15"/>
  <c r="D66" i="15"/>
  <c r="D41" i="15"/>
  <c r="D30" i="15"/>
  <c r="D36" i="15"/>
  <c r="D63" i="15"/>
  <c r="D39" i="15"/>
  <c r="D67" i="15"/>
  <c r="D61" i="15"/>
  <c r="D55" i="15"/>
  <c r="D33" i="15"/>
  <c r="D69" i="15"/>
  <c r="D60" i="15"/>
  <c r="D52" i="15"/>
  <c r="D28" i="15"/>
  <c r="D53" i="15"/>
  <c r="D31" i="15"/>
  <c r="D64" i="15"/>
  <c r="D48" i="15"/>
  <c r="D32" i="15"/>
  <c r="D49" i="15"/>
  <c r="D51" i="15"/>
  <c r="D29" i="15"/>
  <c r="D56" i="15"/>
  <c r="D50" i="15"/>
  <c r="D26" i="15"/>
  <c r="D42" i="15"/>
  <c r="D27" i="15"/>
  <c r="D47" i="15"/>
  <c r="D25" i="15"/>
  <c r="D44" i="15"/>
  <c r="D68" i="15"/>
  <c r="D43" i="15"/>
  <c r="D34" i="15"/>
  <c r="D45" i="15"/>
  <c r="D40" i="15"/>
  <c r="D62" i="15"/>
  <c r="D54" i="15"/>
  <c r="D35" i="15"/>
  <c r="D59" i="15"/>
  <c r="D37" i="15"/>
  <c r="D46" i="15"/>
  <c r="D57" i="15"/>
  <c r="D38" i="15"/>
  <c r="D58" i="15"/>
  <c r="B15" i="15" l="1"/>
  <c r="C67" i="17"/>
  <c r="C45" i="17"/>
  <c r="C39" i="17"/>
  <c r="C61" i="17"/>
  <c r="C27" i="17"/>
  <c r="C46" i="17"/>
  <c r="C47" i="17"/>
  <c r="C56" i="17"/>
  <c r="C31" i="17"/>
  <c r="C69" i="17"/>
  <c r="C43" i="17"/>
  <c r="C33" i="17"/>
  <c r="C50" i="17"/>
  <c r="C35" i="17"/>
  <c r="C51" i="17"/>
  <c r="C49" i="17"/>
  <c r="C53" i="17"/>
  <c r="C64" i="17"/>
  <c r="C36" i="17"/>
  <c r="C34" i="17"/>
  <c r="C30" i="17"/>
  <c r="C48" i="17"/>
  <c r="C54" i="17"/>
  <c r="C40" i="17"/>
  <c r="C44" i="17"/>
  <c r="C52" i="17"/>
  <c r="C38" i="17"/>
  <c r="C29" i="17"/>
  <c r="C60" i="17"/>
  <c r="C66" i="17"/>
  <c r="D24" i="15"/>
  <c r="C37" i="17"/>
  <c r="C32" i="17"/>
  <c r="C59" i="17"/>
  <c r="C57" i="17"/>
  <c r="C28" i="17"/>
  <c r="C26" i="17"/>
  <c r="C41" i="17"/>
  <c r="C62" i="17"/>
  <c r="C55" i="17"/>
  <c r="D46" i="17"/>
  <c r="D59" i="17"/>
  <c r="D27" i="17"/>
  <c r="D53" i="17"/>
  <c r="D30" i="17"/>
  <c r="D36" i="17"/>
  <c r="D54" i="17"/>
  <c r="D52" i="17"/>
  <c r="D66" i="17"/>
  <c r="D64" i="17"/>
  <c r="D50" i="17"/>
  <c r="D41" i="17"/>
  <c r="D60" i="17"/>
  <c r="D40" i="17"/>
  <c r="D56" i="17"/>
  <c r="D69" i="17"/>
  <c r="D44" i="17"/>
  <c r="D62" i="17"/>
  <c r="D45" i="17"/>
  <c r="D33" i="17"/>
  <c r="D57" i="17"/>
  <c r="D25" i="17"/>
  <c r="D31" i="17"/>
  <c r="D55" i="17"/>
  <c r="D43" i="17"/>
  <c r="D48" i="17"/>
  <c r="D61" i="17"/>
  <c r="D32" i="17"/>
  <c r="D67" i="17"/>
  <c r="C16" i="15"/>
  <c r="C15" i="15" s="1"/>
  <c r="C8" i="15" s="1"/>
  <c r="E52" i="15"/>
  <c r="E69" i="15"/>
  <c r="E53" i="15"/>
  <c r="E31" i="15"/>
  <c r="E67" i="15"/>
  <c r="E51" i="15"/>
  <c r="E29" i="15"/>
  <c r="E26" i="15"/>
  <c r="E40" i="15"/>
  <c r="E39" i="15"/>
  <c r="E38" i="15"/>
  <c r="E49" i="15"/>
  <c r="E27" i="15"/>
  <c r="E44" i="15"/>
  <c r="E47" i="15"/>
  <c r="E25" i="15"/>
  <c r="E30" i="15"/>
  <c r="E62" i="15"/>
  <c r="E58" i="15"/>
  <c r="E66" i="15"/>
  <c r="E50" i="15"/>
  <c r="E56" i="15"/>
  <c r="E33" i="15"/>
  <c r="E64" i="15"/>
  <c r="E43" i="15"/>
  <c r="E41" i="15"/>
  <c r="E46" i="15"/>
  <c r="E48" i="15"/>
  <c r="E45" i="15"/>
  <c r="E63" i="15"/>
  <c r="E61" i="15"/>
  <c r="E35" i="15"/>
  <c r="E42" i="15"/>
  <c r="E68" i="15"/>
  <c r="E28" i="15"/>
  <c r="E32" i="15"/>
  <c r="E54" i="15"/>
  <c r="E36" i="15"/>
  <c r="E34" i="15"/>
  <c r="E37" i="15"/>
  <c r="E57" i="15"/>
  <c r="E55" i="15"/>
  <c r="E59" i="15"/>
  <c r="E60" i="15"/>
  <c r="E24" i="15" l="1"/>
  <c r="D28" i="17"/>
  <c r="D58" i="17"/>
  <c r="D34" i="17"/>
  <c r="D26" i="17"/>
  <c r="D35" i="17"/>
  <c r="D38" i="17"/>
  <c r="D49" i="17"/>
  <c r="D29" i="17"/>
  <c r="D37" i="17"/>
  <c r="B8" i="15"/>
  <c r="D47" i="17"/>
  <c r="D39" i="17"/>
  <c r="D42" i="17"/>
  <c r="D51" i="17"/>
  <c r="E58" i="17"/>
  <c r="E29" i="17"/>
  <c r="E51" i="17"/>
  <c r="E42" i="17"/>
  <c r="E26" i="17"/>
  <c r="E37" i="17"/>
  <c r="E25" i="17"/>
  <c r="E39" i="17"/>
  <c r="E34" i="17"/>
  <c r="E49" i="17"/>
  <c r="E28" i="17"/>
  <c r="E38" i="17"/>
  <c r="F40" i="15"/>
  <c r="F35" i="15"/>
  <c r="F39" i="15"/>
  <c r="F60" i="15"/>
  <c r="F25" i="15"/>
  <c r="F57" i="15"/>
  <c r="F63" i="15"/>
  <c r="F47" i="15"/>
  <c r="F64" i="15"/>
  <c r="F44" i="15"/>
  <c r="F46" i="15"/>
  <c r="F30" i="15"/>
  <c r="F36" i="15"/>
  <c r="F45" i="15"/>
  <c r="F27" i="15"/>
  <c r="F69" i="15"/>
  <c r="F52" i="15"/>
  <c r="F58" i="15"/>
  <c r="F53" i="15"/>
  <c r="F55" i="15"/>
  <c r="F28" i="15"/>
  <c r="F43" i="15"/>
  <c r="F49" i="15"/>
  <c r="F50" i="15"/>
  <c r="F61" i="15"/>
  <c r="F34" i="15"/>
  <c r="F68" i="15"/>
  <c r="F56" i="15"/>
  <c r="F42" i="15"/>
  <c r="F37" i="15"/>
  <c r="F29" i="15"/>
  <c r="F67" i="15"/>
  <c r="F26" i="15"/>
  <c r="F59" i="15"/>
  <c r="F32" i="15"/>
  <c r="F41" i="15"/>
  <c r="F51" i="15"/>
  <c r="F48" i="15"/>
  <c r="F54" i="15"/>
  <c r="F66" i="15"/>
  <c r="F38" i="15"/>
  <c r="F62" i="15"/>
  <c r="F31" i="15"/>
  <c r="F33" i="15"/>
  <c r="E16" i="15"/>
  <c r="D16" i="15"/>
  <c r="D15" i="15" s="1"/>
  <c r="D8" i="15" s="1"/>
  <c r="E43" i="17" l="1"/>
  <c r="E55" i="17"/>
  <c r="E50" i="17"/>
  <c r="E15" i="15"/>
  <c r="E8" i="15" s="1"/>
  <c r="E54" i="17"/>
  <c r="F24" i="15"/>
  <c r="E44" i="17"/>
  <c r="E46" i="17"/>
  <c r="E66" i="17"/>
  <c r="E47" i="17"/>
  <c r="E48" i="17"/>
  <c r="E61" i="17"/>
  <c r="E69" i="17"/>
  <c r="E33" i="17"/>
  <c r="E64" i="17"/>
  <c r="E30" i="17"/>
  <c r="E41" i="17"/>
  <c r="E67" i="17"/>
  <c r="E53" i="17"/>
  <c r="E27" i="17"/>
  <c r="E59" i="17"/>
  <c r="E40" i="17"/>
  <c r="E56" i="17"/>
  <c r="E32" i="17"/>
  <c r="E35" i="17"/>
  <c r="E36" i="17"/>
  <c r="E45" i="17"/>
  <c r="E31" i="17"/>
  <c r="E62" i="17"/>
  <c r="E52" i="17"/>
  <c r="E57" i="17"/>
  <c r="E60" i="17"/>
  <c r="F40" i="17"/>
  <c r="F50" i="17"/>
  <c r="F36" i="17"/>
  <c r="F44" i="17"/>
  <c r="F59" i="17"/>
  <c r="F43" i="17"/>
  <c r="F67" i="17"/>
  <c r="F55" i="17"/>
  <c r="F47" i="17"/>
  <c r="F61" i="17"/>
  <c r="F62" i="17"/>
  <c r="F57" i="17"/>
  <c r="F25" i="17"/>
  <c r="F60" i="17"/>
  <c r="F54" i="17"/>
  <c r="F66" i="17"/>
  <c r="F48" i="17"/>
  <c r="F35" i="17"/>
  <c r="G47" i="15"/>
  <c r="H47" i="15" s="1"/>
  <c r="G67" i="15"/>
  <c r="H67" i="15" s="1"/>
  <c r="G29" i="15"/>
  <c r="H29" i="15" s="1"/>
  <c r="G31" i="15"/>
  <c r="H31" i="15" s="1"/>
  <c r="G37" i="15"/>
  <c r="H37" i="15" s="1"/>
  <c r="G45" i="15"/>
  <c r="H45" i="15" s="1"/>
  <c r="G51" i="15"/>
  <c r="H51" i="15" s="1"/>
  <c r="G63" i="15"/>
  <c r="H63" i="15" s="1"/>
  <c r="G33" i="15"/>
  <c r="H33" i="15" s="1"/>
  <c r="G42" i="15"/>
  <c r="H42" i="15" s="1"/>
  <c r="G69" i="15"/>
  <c r="H69" i="15" s="1"/>
  <c r="G32" i="15"/>
  <c r="H32" i="15" s="1"/>
  <c r="G39" i="15"/>
  <c r="H39" i="15" s="1"/>
  <c r="G52" i="15"/>
  <c r="H52" i="15" s="1"/>
  <c r="G35" i="15"/>
  <c r="H35" i="15" s="1"/>
  <c r="G49" i="15"/>
  <c r="H49" i="15" s="1"/>
  <c r="G62" i="15"/>
  <c r="H62" i="15" s="1"/>
  <c r="G27" i="15"/>
  <c r="H27" i="15" s="1"/>
  <c r="G56" i="15"/>
  <c r="H56" i="15" s="1"/>
  <c r="G30" i="15"/>
  <c r="H30" i="15" s="1"/>
  <c r="G68" i="15"/>
  <c r="H68" i="15" s="1"/>
  <c r="G58" i="15"/>
  <c r="H58" i="15" s="1"/>
  <c r="G41" i="15"/>
  <c r="H41" i="15" s="1"/>
  <c r="G36" i="15"/>
  <c r="H36" i="15" s="1"/>
  <c r="G66" i="15"/>
  <c r="H66" i="15" s="1"/>
  <c r="G57" i="15"/>
  <c r="H57" i="15" s="1"/>
  <c r="G44" i="15"/>
  <c r="H44" i="15" s="1"/>
  <c r="G28" i="15"/>
  <c r="H28" i="15" s="1"/>
  <c r="G64" i="15"/>
  <c r="H64" i="15" s="1"/>
  <c r="G38" i="15"/>
  <c r="H38" i="15" s="1"/>
  <c r="G43" i="15"/>
  <c r="H43" i="15" s="1"/>
  <c r="G46" i="15"/>
  <c r="H46" i="15" s="1"/>
  <c r="G55" i="15"/>
  <c r="H55" i="15" s="1"/>
  <c r="G34" i="15"/>
  <c r="H34" i="15" s="1"/>
  <c r="G59" i="15"/>
  <c r="H59" i="15" s="1"/>
  <c r="F16" i="15"/>
  <c r="F15" i="15" l="1"/>
  <c r="F8" i="15" s="1"/>
  <c r="G60" i="15"/>
  <c r="H60" i="15" s="1"/>
  <c r="F41" i="17"/>
  <c r="F38" i="17"/>
  <c r="F33" i="17"/>
  <c r="G40" i="15"/>
  <c r="H40" i="15" s="1"/>
  <c r="F39" i="17"/>
  <c r="F31" i="17"/>
  <c r="F32" i="17"/>
  <c r="H32" i="17" s="1"/>
  <c r="F45" i="17"/>
  <c r="G53" i="15"/>
  <c r="H53" i="15" s="1"/>
  <c r="F69" i="17"/>
  <c r="F58" i="17"/>
  <c r="F64" i="17"/>
  <c r="G50" i="15"/>
  <c r="H50" i="15" s="1"/>
  <c r="G61" i="15"/>
  <c r="H61" i="15" s="1"/>
  <c r="F27" i="17"/>
  <c r="F52" i="17"/>
  <c r="F51" i="17"/>
  <c r="F53" i="17"/>
  <c r="F46" i="17"/>
  <c r="H46" i="17" s="1"/>
  <c r="G48" i="15"/>
  <c r="H48" i="15" s="1"/>
  <c r="F34" i="17"/>
  <c r="F37" i="17"/>
  <c r="F30" i="17"/>
  <c r="H30" i="17" s="1"/>
  <c r="F28" i="17"/>
  <c r="F49" i="17"/>
  <c r="F56" i="17"/>
  <c r="H56" i="17" s="1"/>
  <c r="F42" i="17"/>
  <c r="G26" i="15"/>
  <c r="H26" i="15" s="1"/>
  <c r="G25" i="15"/>
  <c r="G54" i="15"/>
  <c r="H54" i="15" s="1"/>
  <c r="F29" i="17"/>
  <c r="F26" i="17"/>
  <c r="G28" i="17"/>
  <c r="G45" i="17"/>
  <c r="H45" i="17" s="1"/>
  <c r="G56" i="17"/>
  <c r="G46" i="17"/>
  <c r="G58" i="17"/>
  <c r="G64" i="17"/>
  <c r="H64" i="17" s="1"/>
  <c r="G41" i="17"/>
  <c r="H41" i="17" s="1"/>
  <c r="G37" i="17"/>
  <c r="G32" i="17"/>
  <c r="G38" i="17"/>
  <c r="G30" i="17"/>
  <c r="G69" i="17"/>
  <c r="H69" i="17" s="1"/>
  <c r="G40" i="17" l="1"/>
  <c r="H40" i="17" s="1"/>
  <c r="G61" i="17"/>
  <c r="H61" i="17" s="1"/>
  <c r="G47" i="17"/>
  <c r="H47" i="17" s="1"/>
  <c r="H37" i="17"/>
  <c r="G43" i="17"/>
  <c r="H43" i="17" s="1"/>
  <c r="G42" i="17"/>
  <c r="H28" i="17"/>
  <c r="G16" i="15"/>
  <c r="G55" i="17"/>
  <c r="H55" i="17" s="1"/>
  <c r="G34" i="17"/>
  <c r="H34" i="17" s="1"/>
  <c r="G62" i="17"/>
  <c r="H62" i="17" s="1"/>
  <c r="G24" i="15"/>
  <c r="H24" i="15" s="1"/>
  <c r="H25" i="15"/>
  <c r="H38" i="17"/>
  <c r="G26" i="17"/>
  <c r="H26" i="17" s="1"/>
  <c r="G39" i="17"/>
  <c r="H39" i="17" s="1"/>
  <c r="G36" i="17"/>
  <c r="H36" i="17" s="1"/>
  <c r="G25" i="17"/>
  <c r="G49" i="17"/>
  <c r="H49" i="17" s="1"/>
  <c r="G54" i="17"/>
  <c r="H54" i="17" s="1"/>
  <c r="G27" i="17"/>
  <c r="H27" i="17" s="1"/>
  <c r="H58" i="17"/>
  <c r="G60" i="17"/>
  <c r="H60" i="17" s="1"/>
  <c r="G29" i="17"/>
  <c r="G31" i="17"/>
  <c r="H31" i="17" s="1"/>
  <c r="G59" i="17"/>
  <c r="H59" i="17" s="1"/>
  <c r="G51" i="17"/>
  <c r="H51" i="17" s="1"/>
  <c r="G50" i="17"/>
  <c r="H50" i="17" s="1"/>
  <c r="G44" i="17"/>
  <c r="H44" i="17" s="1"/>
  <c r="G67" i="17"/>
  <c r="H67" i="17" s="1"/>
  <c r="H29" i="17"/>
  <c r="H42" i="17"/>
  <c r="G48" i="17"/>
  <c r="H48" i="17" s="1"/>
  <c r="G53" i="17"/>
  <c r="H53" i="17" s="1"/>
  <c r="G52" i="17"/>
  <c r="H52" i="17" s="1"/>
  <c r="G35" i="17"/>
  <c r="H35" i="17" s="1"/>
  <c r="G57" i="17"/>
  <c r="H57" i="17" s="1"/>
  <c r="G66" i="17"/>
  <c r="H66" i="17" s="1"/>
  <c r="G33" i="17"/>
  <c r="H33" i="17" s="1"/>
  <c r="H25" i="17" l="1"/>
  <c r="G15" i="15"/>
  <c r="H16" i="15"/>
  <c r="G8" i="15" l="1"/>
  <c r="H8" i="15" s="1"/>
  <c r="H15" i="15"/>
  <c r="C8" i="8" s="1"/>
  <c r="B63" i="17" l="1"/>
  <c r="C63" i="17"/>
  <c r="B68" i="17" l="1"/>
  <c r="B24" i="17" s="1"/>
  <c r="C68" i="17"/>
  <c r="D68" i="17"/>
  <c r="C24" i="17" l="1"/>
  <c r="D63" i="17"/>
  <c r="E63" i="17"/>
  <c r="D24" i="17" l="1"/>
  <c r="E68" i="17"/>
  <c r="F68" i="17"/>
  <c r="E24" i="17" l="1"/>
  <c r="G68" i="17"/>
  <c r="H68" i="17" s="1"/>
  <c r="G63" i="17"/>
  <c r="F63" i="17" l="1"/>
  <c r="G24" i="17"/>
  <c r="F24" i="17" l="1"/>
  <c r="H24" i="17" s="1"/>
  <c r="H63" i="17"/>
  <c r="B16" i="17" l="1"/>
  <c r="B15" i="17" s="1"/>
  <c r="C16" i="17"/>
  <c r="C15" i="17" l="1"/>
  <c r="C8" i="17" s="1"/>
  <c r="B8" i="17"/>
  <c r="D16" i="17"/>
  <c r="D15" i="17" s="1"/>
  <c r="D8" i="17" s="1"/>
  <c r="E16" i="17" l="1"/>
  <c r="E15" i="17" s="1"/>
  <c r="E8" i="17" s="1"/>
  <c r="F16" i="17"/>
  <c r="F15" i="17" s="1"/>
  <c r="F8" i="17" s="1"/>
  <c r="G16" i="17" l="1"/>
  <c r="G15" i="17" s="1"/>
  <c r="G8" i="17" s="1"/>
  <c r="H8" i="17" s="1"/>
  <c r="H15" i="17" l="1"/>
  <c r="C4" i="8" s="1"/>
  <c r="C5" i="8" s="1"/>
  <c r="C9" i="8" s="1"/>
  <c r="H16" i="17"/>
</calcChain>
</file>

<file path=xl/sharedStrings.xml><?xml version="1.0" encoding="utf-8"?>
<sst xmlns="http://schemas.openxmlformats.org/spreadsheetml/2006/main" count="338" uniqueCount="159">
  <si>
    <t>Mercado Ocasional</t>
  </si>
  <si>
    <t>EDEMET</t>
  </si>
  <si>
    <t>ENSA</t>
  </si>
  <si>
    <t>EDECHI</t>
  </si>
  <si>
    <t>TOTAL</t>
  </si>
  <si>
    <t>Total</t>
  </si>
  <si>
    <t>INFORMACION PARA ACTUALIZAR:</t>
  </si>
  <si>
    <t>CARGO POR GENERACION</t>
  </si>
  <si>
    <t>SEMESTRE</t>
  </si>
  <si>
    <t>p-</t>
  </si>
  <si>
    <t xml:space="preserve">Potencia Contratada (MW) </t>
  </si>
  <si>
    <t>POTENCIA CONTRATADA</t>
  </si>
  <si>
    <t xml:space="preserve"> GENERADORES</t>
  </si>
  <si>
    <t>Sub-Total Contratos - SIN</t>
  </si>
  <si>
    <t>Sub-Total Contratos</t>
  </si>
  <si>
    <t>SPOT</t>
  </si>
  <si>
    <t>Sub Total Mercado Mayorista</t>
  </si>
  <si>
    <t>Total Potencia</t>
  </si>
  <si>
    <t>Demanda Máxima de la Distribuidora</t>
  </si>
  <si>
    <t>Demanda Máxima de Generación (DMG)</t>
  </si>
  <si>
    <t>Facturación de Potencia (B/.)</t>
  </si>
  <si>
    <t>FACTURACION DE POTENCIA</t>
  </si>
  <si>
    <t>Detalle</t>
  </si>
  <si>
    <t>Sub-Total Mercado Mayorista</t>
  </si>
  <si>
    <t>Generación Propia</t>
  </si>
  <si>
    <t>TOTAL COSTO DE POTENCIA</t>
  </si>
  <si>
    <t>Compra de Energía para atender Clientes No Abastecidos por Otro Agente (MWh)</t>
  </si>
  <si>
    <t>ENERGIA COMPRADA</t>
  </si>
  <si>
    <t>Sub Total Energía</t>
  </si>
  <si>
    <t>Energía Equivalente</t>
  </si>
  <si>
    <t>Total Compra de Energía en Horas de Punta</t>
  </si>
  <si>
    <t>ESTIMACION DE COMPRA DE ENERGIA EN HORAS DE PUNTA Y EN HORAS FUERA DE PUNTA</t>
  </si>
  <si>
    <t xml:space="preserve">Energía realmente inyectada al sistema de la distribuidora en horas de Punta en el semestre (En kWh) </t>
  </si>
  <si>
    <t>Facturación de Energía para atender Clientes No Abastecidos por Otro Agente (B/.)</t>
  </si>
  <si>
    <t>FACTURACION DE ENERGIA</t>
  </si>
  <si>
    <t>Extra Costo</t>
  </si>
  <si>
    <t>TOTAL COSTO DE ENERGIA EN PUNTA</t>
  </si>
  <si>
    <t>Costos de Generación Extra por Restricciones y Otros (B/.)</t>
  </si>
  <si>
    <t>COSTOS DE GENERACION EXTRA</t>
  </si>
  <si>
    <t>Sub-Total de Contratos que la ASEP determine relacionados con mitigaciòn de riesgo de racionamiento</t>
  </si>
  <si>
    <t>Transacciones por Autoabastecimiento</t>
  </si>
  <si>
    <t>Autoabast.</t>
  </si>
  <si>
    <t>Extra Costo por Generacion - Restricciones
Relacionadas con Mitigaciòn de Riesgo de Racionamiento</t>
  </si>
  <si>
    <t>Porción del Mercado Ocasional causado por contratos cancelado o suspendidos autorizada por la ASEP</t>
  </si>
  <si>
    <t>Costos por Incrementos en Precios en Contratos por Arbittraje</t>
  </si>
  <si>
    <t>TOTAL DE COSTOS DE GENERACION EXTRA</t>
  </si>
  <si>
    <t>SUB-TOTAL ENERGIA</t>
  </si>
  <si>
    <t>TOTAL ENERGIA Y POTENCIA (B/.)</t>
  </si>
  <si>
    <t>Costos de potencia</t>
  </si>
  <si>
    <t>INFORMACION PARA ACTUALIZAR: CARGO POR GENERACION</t>
  </si>
  <si>
    <t xml:space="preserve">Porción de Compra Mensual de Energía en Horas de Punta para atender Clientes Regulados  (MWh) </t>
  </si>
  <si>
    <t>Estimación de Facturación Mensual de Potencia para suministrar Clientes Regulados (B/.)</t>
  </si>
  <si>
    <t>Estimación de Facturación Mensual de Energía en Horas de Punta para suministrar Clientes Regulados (B/.)</t>
  </si>
  <si>
    <t>ESTIMACION DEL COSTO DE POTENCIA</t>
  </si>
  <si>
    <t>ESTIMACION DEL COSTO DE ENERGIA</t>
  </si>
  <si>
    <t>Promedio</t>
  </si>
  <si>
    <t>Generación en Punta</t>
  </si>
  <si>
    <t>Reserva de largo Plazo</t>
  </si>
  <si>
    <t>Energía Transferencia ACP</t>
  </si>
  <si>
    <t>Compensacion de Potencia</t>
  </si>
  <si>
    <t>Servicios Auxiliares de Corto Plazo</t>
  </si>
  <si>
    <t>Seguimiento de la Demanda</t>
  </si>
  <si>
    <t xml:space="preserve">Generación Obligada </t>
  </si>
  <si>
    <t>Costos relacionados con el Mercado Regional</t>
  </si>
  <si>
    <t>Otros Costos (CSJ Samba Bonita)</t>
  </si>
  <si>
    <t>Costos de Fianzas</t>
  </si>
  <si>
    <t>Costos de Autoabastecimiento autorizados por ASEP</t>
  </si>
  <si>
    <t>Menos - Transacciones Esporádicas (CUSPT)</t>
  </si>
  <si>
    <t>Sub-Total Contratros</t>
  </si>
  <si>
    <t>Otros costos</t>
  </si>
  <si>
    <t>p</t>
  </si>
  <si>
    <t>Energía total</t>
  </si>
  <si>
    <t>Monómico</t>
  </si>
  <si>
    <t>DETALLE</t>
  </si>
  <si>
    <t>Unidad</t>
  </si>
  <si>
    <t>B/.</t>
  </si>
  <si>
    <t>Cotos de energía</t>
  </si>
  <si>
    <t>MWh</t>
  </si>
  <si>
    <t>B/./MWh</t>
  </si>
  <si>
    <t>Costos totales generación</t>
  </si>
  <si>
    <t>Costo de transmisión</t>
  </si>
  <si>
    <t>Costo de pérdidas de transmisión</t>
  </si>
  <si>
    <t>CARGO POR TRANSMISION</t>
  </si>
  <si>
    <t>Demanda Máxima Mensual de Clientes conectados a la distribuidora  (MW)</t>
  </si>
  <si>
    <t>Demanda Facturada Estimada</t>
  </si>
  <si>
    <t>Puntos de Recepción de carga</t>
  </si>
  <si>
    <t>Energía Trasegada Mensual de Clientes
Conectados a la Distribuidora (MWh)</t>
  </si>
  <si>
    <t>Energía Trasegada Estimada</t>
  </si>
  <si>
    <t>Zona 5 (Llano Sanchez)</t>
  </si>
  <si>
    <t>Zona 7 (Panamá)</t>
  </si>
  <si>
    <t>Zona 8 (S/E Bayano)</t>
  </si>
  <si>
    <t>Zona 9 (S/E Bahía las Minas)</t>
  </si>
  <si>
    <t>Diferencial de Equivalencia de los Grandes Clientes Habilitados</t>
  </si>
  <si>
    <t>Energía transmitida a la red de la distribuidora (MWh) - Estimada</t>
  </si>
  <si>
    <t>Energía Medida CND + Mercado Ocasional + SIGSA</t>
  </si>
  <si>
    <t>Energía Medida CND + Grandes Clientes</t>
  </si>
  <si>
    <t>Cargo por Uso del Sistema Principal de Transmisión</t>
  </si>
  <si>
    <t>Zona 5 (Llano Sánchez)</t>
  </si>
  <si>
    <t>CUSPT - Estampilla por Demanda</t>
  </si>
  <si>
    <t>Cargo por Operación Integrada</t>
  </si>
  <si>
    <t>Costos Estimados</t>
  </si>
  <si>
    <t>Costos de Transmisión Mensual (B/.)</t>
  </si>
  <si>
    <t>ETESA - Cargos por Uso del Sistem Principal (MWh)</t>
  </si>
  <si>
    <t>ETESA - Cargos por Uso del Sistem Principal (MW)</t>
  </si>
  <si>
    <t>ETESA - Cargos por Operación Integrada</t>
  </si>
  <si>
    <t>ETESA - CUSPT</t>
  </si>
  <si>
    <t>ETESA - CUSPT (Créditos)</t>
  </si>
  <si>
    <t>ETESA - Otras Facturaciones</t>
  </si>
  <si>
    <t>ETESA - Cargo de Conexión</t>
  </si>
  <si>
    <t>ETESA - Facturación Cargos por Uso del Sist. Principal</t>
  </si>
  <si>
    <t>TOTAL DE FACTURACION EN TRANSMISION</t>
  </si>
  <si>
    <t>Costos de Conexión (B/.) (Viene del FORM AT302 Y AT322)</t>
  </si>
  <si>
    <t>Costos por uso de la red de transporte (B/.)                                                       (Viene del FORM AT302 Y AT322)</t>
  </si>
  <si>
    <t>Costos por el servicio de Operación Integrada del Mercado Mayorista (B/.)                                                                     (Viene del FORM AT302 Y AT322)</t>
  </si>
  <si>
    <t>Costos por uso de redes pagado a la Autoridad del Canal de Panamá (B/.)                                                       (Viene del FORM AT302 Y AT322)</t>
  </si>
  <si>
    <t>Costos por uso de redes de distribución de otros distribuidores (B/.)                                                                     (Viene del FORM AT302 Y AT322)</t>
  </si>
  <si>
    <t>Costo por uso de redes, otros costos de transporte y Tasa de Regulación del Mercado Regional (B/.)                                                                     (Viene del FORM AT302 Y AT322)</t>
  </si>
  <si>
    <r>
      <t xml:space="preserve">Total de Costos de Transmisión (B/.)                                                       </t>
    </r>
    <r>
      <rPr>
        <b/>
        <sz val="11"/>
        <rFont val="Aptos"/>
        <family val="2"/>
      </rPr>
      <t>= 1 + 2 + 3 + 4 + 5 + 6</t>
    </r>
  </si>
  <si>
    <t>CARGO POR PERDIDAS EN TRANSMISION</t>
  </si>
  <si>
    <t>DATOS RELACIONADOS A LOS CLIENTES NO ABASTECIDOS POR OTRO AGENTE</t>
  </si>
  <si>
    <t>Cálculo del Costo de las Pérdidas en Transmisión</t>
  </si>
  <si>
    <r>
      <t xml:space="preserve">Viene de </t>
    </r>
    <r>
      <rPr>
        <b/>
        <sz val="11"/>
        <color indexed="60"/>
        <rFont val="Aptos"/>
        <family val="2"/>
      </rPr>
      <t>PERD TRANS-422</t>
    </r>
  </si>
  <si>
    <t>Pérdidas en Transmisión Estimadas (MWh)</t>
  </si>
  <si>
    <t>Precio unitario de energía en el Mercado Ocasional (B/. MWh)</t>
  </si>
  <si>
    <t>Costo Estimado de Pérdidas en Transmisión (B/.)</t>
  </si>
  <si>
    <t>MWH</t>
  </si>
  <si>
    <t>B/MWh</t>
  </si>
  <si>
    <t>COSTOS</t>
  </si>
  <si>
    <t>INFORMACION PARA ACTUALIZAR: CARGO POR TRANSMISION</t>
  </si>
  <si>
    <t>Demanda Estimada</t>
  </si>
  <si>
    <t>Pronóstico de energía por transmitir a la red de la distribuidora (MWh)</t>
  </si>
  <si>
    <t>Energía Estimada por Transmitir</t>
  </si>
  <si>
    <t>Costos de conexión</t>
  </si>
  <si>
    <t>Costos por el uso de la red de transporte</t>
  </si>
  <si>
    <t>Cargo por Servicio de Operación Integrada - IMPHA</t>
  </si>
  <si>
    <t>Aplicación Real del DTER</t>
  </si>
  <si>
    <t>Ajuste por Cargos Tarifarios nuevos</t>
  </si>
  <si>
    <t>Resolución 18388</t>
  </si>
  <si>
    <t>Resolución 18464 estimado</t>
  </si>
  <si>
    <t>Resolución 18811 estimado</t>
  </si>
  <si>
    <t>Costos de Distribución</t>
  </si>
  <si>
    <t>Peaje a la ACP</t>
  </si>
  <si>
    <t>Peaje a ELEKTRA</t>
  </si>
  <si>
    <t>SEMESTRE p</t>
  </si>
  <si>
    <t>Precio unitario de energía en el Mercado Ocasional (B/. /kWh)</t>
  </si>
  <si>
    <t>ESTIMACION DE COMPRA DE ENERGIA</t>
  </si>
  <si>
    <t>Autoconsumo</t>
  </si>
  <si>
    <t>Precio Mensual de la Potencia Contratada (B/./KW/Mes)</t>
  </si>
  <si>
    <t>PRECIO FACTURADO</t>
  </si>
  <si>
    <t>Costo Promedio de Potencia</t>
  </si>
  <si>
    <t>Total Compra de Energía</t>
  </si>
  <si>
    <t>Energía CND + SIGSA + Mercado Ocasional</t>
  </si>
  <si>
    <t>Precio Mensual de la Energía  (B/./KWh)</t>
  </si>
  <si>
    <t>COSTO PROMEDIO DE LA ENERGIA</t>
  </si>
  <si>
    <t>Precio</t>
  </si>
  <si>
    <t>Costo Promedio de Energía</t>
  </si>
  <si>
    <t>Monto Compra de Energía ($)</t>
  </si>
  <si>
    <t>Energía Comprada (MWh)</t>
  </si>
  <si>
    <t>Monómico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</si>
</sst>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8" formatCode="&quot;B/.&quot;#,##0.00;[Red]\-&quot;B/.&quot;#,##0.0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%"/>
    <numFmt numFmtId="169" formatCode="&quot;$&quot;#,##0"/>
    <numFmt numFmtId="170" formatCode="&quot;$&quot;#,##0.00"/>
    <numFmt numFmtId="171" formatCode="#,##0;[Red]\-#,##0;&quot;&quot;"/>
    <numFmt numFmtId="172" formatCode="_ * #,##0.00\ _B_/_._ ;_ * #,##0.00\ _B_/_._ ;_ * &quot;-&quot;??\ _B_/_._ ;_ @_ "/>
    <numFmt numFmtId="173" formatCode="#,##0.00;[Red]\-#,##0.00;&quot;&quot;"/>
    <numFmt numFmtId="174" formatCode="_-* #,##0.00_B_/_._-;\-* #,##0.00_B_/_._-;_-* &quot;-&quot;??_B_/_._-;_-@_-"/>
    <numFmt numFmtId="175" formatCode="&quot;B/.&quot;\ #,##0.00;[Red]&quot;B/.&quot;\ \-#,##0.00"/>
    <numFmt numFmtId="176" formatCode="_ * #,##0.00_ ;_ * \-#,##0.00_ ;_ * &quot;-&quot;??_ ;_ @_ "/>
    <numFmt numFmtId="177" formatCode="&quot;B/.&quot;#,##0.00_);[Red]\(&quot;B/.&quot;#,##0.00\)"/>
    <numFmt numFmtId="178" formatCode="_ * #,##0.00\ &quot;B/.&quot;_ ;_ * #,##0.00\ &quot;B/.&quot;_ ;_ * &quot;-&quot;??\ &quot;B/.&quot;_ ;_ @_ "/>
    <numFmt numFmtId="179" formatCode="#,##0.00000"/>
    <numFmt numFmtId="180" formatCode="#,##0.0000"/>
    <numFmt numFmtId="181" formatCode="_([$€]* #,##0.00_);_([$€]* \(#,##0.00\);_([$€]* &quot;-&quot;??_);_(@_)"/>
    <numFmt numFmtId="182" formatCode="&quot;S/.&quot;\ #,##0_);[Red]\(&quot;S/.&quot;\ #,##0\)"/>
    <numFmt numFmtId="183" formatCode="#,##0.0"/>
    <numFmt numFmtId="184" formatCode="&quot;S/.&quot;\ #,##0_);\(&quot;S/.&quot;\ #,##0\)"/>
    <numFmt numFmtId="185" formatCode="&quot;S/.&quot;\ #,##0.00_);\(&quot;S/.&quot;\ #,##0.00\)"/>
    <numFmt numFmtId="186" formatCode="#,#00"/>
    <numFmt numFmtId="187" formatCode="#,##0.000000"/>
    <numFmt numFmtId="188" formatCode="%#,#00"/>
    <numFmt numFmtId="189" formatCode="#.##000"/>
    <numFmt numFmtId="190" formatCode="mmm\ dd\,\ yyyy"/>
    <numFmt numFmtId="191" formatCode="#,"/>
    <numFmt numFmtId="192" formatCode="_(* #,##0\ &quot;pta&quot;_);_(* \(#,##0\ &quot;pta&quot;\);_(* &quot;-&quot;??\ &quot;pta&quot;_);_(@_)"/>
    <numFmt numFmtId="193" formatCode="_ * #,##0.00000\ _B_/_._ ;_ * #,##0.00000\ _B_/_._ ;_ * &quot;-&quot;??\ _B_/_._ ;_ @_ "/>
    <numFmt numFmtId="194" formatCode="_ [$€-2]\ * #,##0.00_ ;_ [$€-2]\ * \-#,##0.00_ ;_ [$€-2]\ * &quot;-&quot;??_ "/>
    <numFmt numFmtId="195" formatCode="&quot;$&quot;#.00"/>
    <numFmt numFmtId="196" formatCode="m\o\n\th\ d\,\ yyyy"/>
    <numFmt numFmtId="197" formatCode="#.00"/>
    <numFmt numFmtId="198" formatCode="#."/>
    <numFmt numFmtId="199" formatCode="%#.00"/>
    <numFmt numFmtId="200" formatCode="m/d/yy\ h:mm"/>
    <numFmt numFmtId="201" formatCode="_ &quot;B/.&quot;\ * #,##0.00_ ;_ &quot;B/.&quot;\ * \-#,##0.00_ ;_ &quot;B/.&quot;\ * &quot;-&quot;??_ ;_ @_ "/>
    <numFmt numFmtId="202" formatCode="&quot;B/.&quot;\ #,##0;&quot;B/.&quot;\ \-#,##0"/>
    <numFmt numFmtId="203" formatCode="&quot;B/.&quot;\ #,##0.00;&quot;B/.&quot;\ \-#,##0.00"/>
    <numFmt numFmtId="204" formatCode="_-* #,##0.00\ _P_t_a_-;\-* #,##0.00\ _P_t_a_-;_-* &quot;-&quot;??\ _P_t_a_-;_-@_-"/>
    <numFmt numFmtId="205" formatCode="#,##0.000\ _€;[Red]\-#,##0.000\ _€"/>
    <numFmt numFmtId="206" formatCode="_-* #,##0.00\ &quot;Pta&quot;_-;\-* #,##0.00\ &quot;Pta&quot;_-;_-* &quot;-&quot;??\ &quot;Pta&quot;_-;_-@_-"/>
    <numFmt numFmtId="207" formatCode="_-* #,##0.00\ &quot;$&quot;_-;_-* #,##0.00\ &quot;$&quot;\-;_-* &quot;-&quot;??\ &quot;$&quot;_-;_-@_-"/>
    <numFmt numFmtId="208" formatCode="\$#,##0\ ;\(\$#,##0\)"/>
    <numFmt numFmtId="209" formatCode="_-* #,##0.00\ _€_-;\-* #,##0.00\ _€_-;_-* &quot;-&quot;??\ _€_-;_-@_-"/>
    <numFmt numFmtId="210" formatCode="yyyy\-\ \ mmmm"/>
    <numFmt numFmtId="211" formatCode="_(&quot;B/.&quot;\ * #,##0.00_);_(&quot;B/.&quot;\ * \(#,##0.00\);_(&quot;B/.&quot;\ * &quot;-&quot;??_);_(@_)"/>
    <numFmt numFmtId="212" formatCode="_-* #,##0.00\ _$_-;_-* #,##0.00\ _$\-;_-* &quot;-&quot;??\ _$_-;_-@_-"/>
    <numFmt numFmtId="213" formatCode="_-* #,##0.00\ _P_t_s_-;\-* #,##0.00\ _P_t_s_-;_-* &quot;-&quot;??\ _P_t_s_-;_-@_-"/>
    <numFmt numFmtId="214" formatCode="_-* #,##0.00\ [$€]_-;\-* #,##0.00\ [$€]_-;_-* &quot;-&quot;??\ [$€]_-;_-@_-"/>
    <numFmt numFmtId="215" formatCode="#,##0.00;\-#,##0.00;&quot;&quot;"/>
    <numFmt numFmtId="216" formatCode="0.000"/>
    <numFmt numFmtId="217" formatCode="#,##0;;"/>
    <numFmt numFmtId="218" formatCode="#,##0;[Red]\-#,##0;\ \-\ "/>
    <numFmt numFmtId="219" formatCode="0.000%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DIN-Regular"/>
      <family val="2"/>
    </font>
    <font>
      <sz val="11"/>
      <color theme="1"/>
      <name val="DIN-Regular"/>
      <family val="2"/>
    </font>
    <font>
      <sz val="10"/>
      <name val="DIN-Regular"/>
      <family val="2"/>
    </font>
    <font>
      <sz val="12"/>
      <name val="Tahoma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name val="Helv"/>
    </font>
    <font>
      <sz val="10"/>
      <name val="Arrus BT"/>
      <family val="1"/>
    </font>
    <font>
      <sz val="10"/>
      <color indexed="8"/>
      <name val="MS Sans Serif"/>
      <family val="2"/>
    </font>
    <font>
      <sz val="12"/>
      <name val="Times New Roman CE"/>
      <charset val="238"/>
    </font>
    <font>
      <sz val="11"/>
      <color indexed="8"/>
      <name val="Calibri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3"/>
      <color indexed="56"/>
      <name val="Calibri"/>
      <family val="2"/>
    </font>
    <font>
      <sz val="10"/>
      <color indexed="24"/>
      <name val="Arial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u/>
      <sz val="9"/>
      <color indexed="12"/>
      <name val="Arial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0"/>
      <color indexed="8"/>
      <name val="MS Sans Serif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8"/>
      <color theme="3"/>
      <name val="Cambria"/>
      <family val="2"/>
    </font>
    <font>
      <sz val="12"/>
      <name val="Times New Roman"/>
      <family val="1"/>
    </font>
    <font>
      <sz val="10"/>
      <name val="Aptos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b/>
      <sz val="11"/>
      <name val="Aptos"/>
      <family val="2"/>
    </font>
    <font>
      <sz val="12"/>
      <name val="Times New Roman"/>
      <family val="1"/>
    </font>
    <font>
      <sz val="12"/>
      <name val="Aptos"/>
      <family val="2"/>
    </font>
    <font>
      <b/>
      <sz val="10"/>
      <name val="Aptos"/>
      <family val="2"/>
    </font>
    <font>
      <b/>
      <u/>
      <sz val="12"/>
      <name val="Aptos"/>
      <family val="2"/>
    </font>
    <font>
      <u/>
      <sz val="12"/>
      <name val="Aptos"/>
      <family val="2"/>
    </font>
    <font>
      <b/>
      <sz val="12"/>
      <name val="Aptos"/>
      <family val="2"/>
    </font>
    <font>
      <sz val="12"/>
      <color indexed="8"/>
      <name val="Aptos"/>
      <family val="2"/>
    </font>
    <font>
      <b/>
      <u/>
      <sz val="12"/>
      <color indexed="8"/>
      <name val="Aptos"/>
      <family val="2"/>
    </font>
    <font>
      <b/>
      <sz val="12"/>
      <color indexed="8"/>
      <name val="Aptos"/>
      <family val="2"/>
    </font>
    <font>
      <u/>
      <sz val="12"/>
      <color indexed="8"/>
      <name val="Aptos"/>
      <family val="2"/>
    </font>
    <font>
      <sz val="11"/>
      <name val="Aptos"/>
      <family val="2"/>
    </font>
    <font>
      <b/>
      <sz val="11"/>
      <color indexed="60"/>
      <name val="Aptos"/>
      <family val="2"/>
    </font>
    <font>
      <b/>
      <sz val="11"/>
      <color indexed="12"/>
      <name val="Aptos"/>
      <family val="2"/>
    </font>
    <font>
      <b/>
      <sz val="10"/>
      <color indexed="12"/>
      <name val="Aptos"/>
      <family val="2"/>
    </font>
    <font>
      <b/>
      <sz val="10"/>
      <color indexed="60"/>
      <name val="Aptos"/>
      <family val="2"/>
    </font>
    <font>
      <sz val="10"/>
      <color theme="1"/>
      <name val="Arial"/>
      <family val="2"/>
    </font>
    <font>
      <u/>
      <sz val="10"/>
      <name val="DIN-Regular"/>
      <family val="2"/>
    </font>
    <font>
      <u/>
      <sz val="10"/>
      <name val="Aptos"/>
      <family val="2"/>
    </font>
    <font>
      <b/>
      <sz val="9"/>
      <name val="Aptos"/>
      <family val="2"/>
    </font>
    <font>
      <sz val="10"/>
      <color indexed="60"/>
      <name val="Aptos"/>
      <family val="2"/>
    </font>
    <font>
      <b/>
      <sz val="10"/>
      <color indexed="16"/>
      <name val="Aptos"/>
      <family val="2"/>
    </font>
    <font>
      <sz val="10"/>
      <color indexed="10"/>
      <name val="Aptos"/>
      <family val="2"/>
    </font>
    <font>
      <b/>
      <sz val="10.5"/>
      <name val="Aptos"/>
      <family val="2"/>
    </font>
    <font>
      <b/>
      <sz val="10"/>
      <color rgb="FF000099"/>
      <name val="Aptos"/>
      <family val="2"/>
    </font>
  </fonts>
  <fills count="6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4F81BD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/>
      <bottom style="medium">
        <color rgb="FF4F81BD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</borders>
  <cellStyleXfs count="1358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174" fontId="5" fillId="0" borderId="0" applyFont="0" applyFill="0" applyBorder="0" applyAlignment="0" applyProtection="0"/>
    <xf numFmtId="0" fontId="10" fillId="0" borderId="13" applyNumberFormat="0" applyFill="0" applyAlignment="0" applyProtection="0"/>
    <xf numFmtId="0" fontId="13" fillId="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9" borderId="0" applyNumberFormat="0" applyBorder="0" applyAlignment="0" applyProtection="0"/>
    <xf numFmtId="0" fontId="1" fillId="14" borderId="0" applyNumberFormat="0" applyBorder="0" applyAlignment="0" applyProtection="0"/>
    <xf numFmtId="0" fontId="34" fillId="39" borderId="0" applyNumberFormat="0" applyBorder="0" applyAlignment="0" applyProtection="0"/>
    <xf numFmtId="0" fontId="34" fillId="37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0" borderId="0" applyNumberFormat="0" applyBorder="0" applyAlignment="0" applyProtection="0"/>
    <xf numFmtId="0" fontId="1" fillId="18" borderId="0" applyNumberFormat="0" applyBorder="0" applyAlignment="0" applyProtection="0"/>
    <xf numFmtId="0" fontId="34" fillId="40" borderId="0" applyNumberFormat="0" applyBorder="0" applyAlignment="0" applyProtection="0"/>
    <xf numFmtId="0" fontId="34" fillId="3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42" borderId="0" applyNumberFormat="0" applyBorder="0" applyAlignment="0" applyProtection="0"/>
    <xf numFmtId="0" fontId="1" fillId="22" borderId="0" applyNumberFormat="0" applyBorder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1" fillId="22" borderId="0" applyNumberFormat="0" applyBorder="0" applyAlignment="0" applyProtection="0"/>
    <xf numFmtId="0" fontId="34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44" borderId="0" applyNumberFormat="0" applyBorder="0" applyAlignment="0" applyProtection="0"/>
    <xf numFmtId="0" fontId="1" fillId="26" borderId="0" applyNumberFormat="0" applyBorder="0" applyAlignment="0" applyProtection="0"/>
    <xf numFmtId="0" fontId="34" fillId="44" borderId="0" applyNumberFormat="0" applyBorder="0" applyAlignment="0" applyProtection="0"/>
    <xf numFmtId="0" fontId="34" fillId="43" borderId="0" applyNumberFormat="0" applyBorder="0" applyAlignment="0" applyProtection="0"/>
    <xf numFmtId="0" fontId="1" fillId="26" borderId="0" applyNumberFormat="0" applyBorder="0" applyAlignment="0" applyProtection="0"/>
    <xf numFmtId="0" fontId="34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5" borderId="0" applyNumberFormat="0" applyBorder="0" applyAlignment="0" applyProtection="0"/>
    <xf numFmtId="0" fontId="1" fillId="30" borderId="0" applyNumberFormat="0" applyBorder="0" applyAlignment="0" applyProtection="0"/>
    <xf numFmtId="0" fontId="34" fillId="45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4" fillId="42" borderId="0" applyNumberFormat="0" applyBorder="0" applyAlignment="0" applyProtection="0"/>
    <xf numFmtId="0" fontId="1" fillId="34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1" fillId="34" borderId="0" applyNumberFormat="0" applyBorder="0" applyAlignment="0" applyProtection="0"/>
    <xf numFmtId="0" fontId="34" fillId="40" borderId="0" applyNumberFormat="0" applyBorder="0" applyAlignment="0" applyProtection="0"/>
    <xf numFmtId="0" fontId="34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5" borderId="0" applyNumberFormat="0" applyBorder="0" applyAlignment="0" applyProtection="0"/>
    <xf numFmtId="0" fontId="1" fillId="15" borderId="0" applyNumberFormat="0" applyBorder="0" applyAlignment="0" applyProtection="0"/>
    <xf numFmtId="0" fontId="34" fillId="45" borderId="0" applyNumberFormat="0" applyBorder="0" applyAlignment="0" applyProtection="0"/>
    <xf numFmtId="0" fontId="34" fillId="39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0" borderId="0" applyNumberFormat="0" applyBorder="0" applyAlignment="0" applyProtection="0"/>
    <xf numFmtId="0" fontId="1" fillId="19" borderId="0" applyNumberFormat="0" applyBorder="0" applyAlignment="0" applyProtection="0"/>
    <xf numFmtId="0" fontId="34" fillId="40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48" borderId="0" applyNumberFormat="0" applyBorder="0" applyAlignment="0" applyProtection="0"/>
    <xf numFmtId="0" fontId="1" fillId="23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34" fillId="43" borderId="0" applyNumberFormat="0" applyBorder="0" applyAlignment="0" applyProtection="0"/>
    <xf numFmtId="0" fontId="1" fillId="27" borderId="0" applyNumberFormat="0" applyBorder="0" applyAlignment="0" applyProtection="0"/>
    <xf numFmtId="0" fontId="3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5" borderId="0" applyNumberFormat="0" applyBorder="0" applyAlignment="0" applyProtection="0"/>
    <xf numFmtId="0" fontId="1" fillId="31" borderId="0" applyNumberFormat="0" applyBorder="0" applyAlignment="0" applyProtection="0"/>
    <xf numFmtId="0" fontId="34" fillId="45" borderId="0" applyNumberFormat="0" applyBorder="0" applyAlignment="0" applyProtection="0"/>
    <xf numFmtId="0" fontId="34" fillId="39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4" fillId="42" borderId="0" applyNumberFormat="0" applyBorder="0" applyAlignment="0" applyProtection="0"/>
    <xf numFmtId="0" fontId="1" fillId="35" borderId="0" applyNumberFormat="0" applyBorder="0" applyAlignment="0" applyProtection="0"/>
    <xf numFmtId="0" fontId="34" fillId="42" borderId="0" applyNumberFormat="0" applyBorder="0" applyAlignment="0" applyProtection="0"/>
    <xf numFmtId="0" fontId="34" fillId="49" borderId="0" applyNumberFormat="0" applyBorder="0" applyAlignment="0" applyProtection="0"/>
    <xf numFmtId="0" fontId="1" fillId="35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22" fillId="16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0" borderId="0" applyNumberFormat="0" applyBorder="0" applyAlignment="0" applyProtection="0"/>
    <xf numFmtId="0" fontId="22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7" borderId="0" applyNumberFormat="0" applyBorder="0" applyAlignment="0" applyProtection="0"/>
    <xf numFmtId="0" fontId="22" fillId="24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53" borderId="0" applyNumberFormat="0" applyBorder="0" applyAlignment="0" applyProtection="0"/>
    <xf numFmtId="0" fontId="22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1" borderId="0" applyNumberFormat="0" applyBorder="0" applyAlignment="0" applyProtection="0"/>
    <xf numFmtId="0" fontId="22" fillId="3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54" borderId="0" applyNumberFormat="0" applyBorder="0" applyAlignment="0" applyProtection="0"/>
    <xf numFmtId="0" fontId="22" fillId="36" borderId="0" applyNumberFormat="0" applyBorder="0" applyAlignment="0" applyProtection="0"/>
    <xf numFmtId="0" fontId="36" fillId="55" borderId="0" applyNumberFormat="0" applyBorder="0" applyAlignment="0" applyProtection="0"/>
    <xf numFmtId="0" fontId="37" fillId="4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52" fillId="56" borderId="22" applyNumberFormat="0" applyAlignment="0" applyProtection="0"/>
    <xf numFmtId="0" fontId="52" fillId="56" borderId="22" applyNumberFormat="0" applyAlignment="0" applyProtection="0"/>
    <xf numFmtId="0" fontId="52" fillId="56" borderId="22" applyNumberFormat="0" applyAlignment="0" applyProtection="0"/>
    <xf numFmtId="0" fontId="45" fillId="44" borderId="22" applyNumberFormat="0" applyAlignment="0" applyProtection="0"/>
    <xf numFmtId="0" fontId="17" fillId="10" borderId="16" applyNumberFormat="0" applyAlignment="0" applyProtection="0"/>
    <xf numFmtId="0" fontId="31" fillId="2" borderId="3">
      <alignment horizontal="center" vertical="center" wrapText="1"/>
    </xf>
    <xf numFmtId="0" fontId="38" fillId="57" borderId="23" applyNumberFormat="0" applyAlignment="0" applyProtection="0"/>
    <xf numFmtId="0" fontId="38" fillId="57" borderId="23" applyNumberFormat="0" applyAlignment="0" applyProtection="0"/>
    <xf numFmtId="0" fontId="19" fillId="11" borderId="19" applyNumberFormat="0" applyAlignment="0" applyProtection="0"/>
    <xf numFmtId="0" fontId="39" fillId="0" borderId="24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18" fillId="0" borderId="18" applyNumberFormat="0" applyFill="0" applyAlignment="0" applyProtection="0"/>
    <xf numFmtId="4" fontId="27" fillId="0" borderId="0">
      <protection locked="0"/>
    </xf>
    <xf numFmtId="204" fontId="23" fillId="0" borderId="0" applyFont="0" applyFill="0" applyBorder="0" applyAlignment="0" applyProtection="0"/>
    <xf numFmtId="21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205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3" fontId="44" fillId="0" borderId="0" applyFont="0" applyFill="0" applyBorder="0" applyAlignment="0" applyProtection="0"/>
    <xf numFmtId="0" fontId="25" fillId="0" borderId="0"/>
    <xf numFmtId="0" fontId="26" fillId="0" borderId="0"/>
    <xf numFmtId="0" fontId="25" fillId="0" borderId="0"/>
    <xf numFmtId="0" fontId="26" fillId="0" borderId="0"/>
    <xf numFmtId="195" fontId="27" fillId="0" borderId="0">
      <protection locked="0"/>
    </xf>
    <xf numFmtId="164" fontId="2" fillId="0" borderId="0" applyFont="0" applyFill="0" applyBorder="0" applyAlignment="0" applyProtection="0"/>
    <xf numFmtId="206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207" fontId="2" fillId="0" borderId="0" applyNumberFormat="0" applyFill="0" applyBorder="0" applyAlignment="0" applyProtection="0"/>
    <xf numFmtId="211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11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196" fontId="27" fillId="0" borderId="0">
      <protection locked="0"/>
    </xf>
    <xf numFmtId="0" fontId="44" fillId="0" borderId="0" applyFont="0" applyFill="0" applyBorder="0" applyAlignment="0" applyProtection="0"/>
    <xf numFmtId="200" fontId="2" fillId="0" borderId="0" applyFont="0" applyFill="0" applyBorder="0" applyAlignment="0" applyProtection="0">
      <alignment wrapText="1"/>
    </xf>
    <xf numFmtId="200" fontId="2" fillId="0" borderId="0" applyFont="0" applyFill="0" applyBorder="0" applyAlignment="0" applyProtection="0">
      <alignment wrapText="1"/>
    </xf>
    <xf numFmtId="0" fontId="2" fillId="0" borderId="2" applyNumberFormat="0"/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4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5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9" borderId="0" applyNumberFormat="0" applyBorder="0" applyAlignment="0" applyProtection="0"/>
    <xf numFmtId="0" fontId="22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60" borderId="0" applyNumberFormat="0" applyBorder="0" applyAlignment="0" applyProtection="0"/>
    <xf numFmtId="0" fontId="22" fillId="2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53" borderId="0" applyNumberFormat="0" applyBorder="0" applyAlignment="0" applyProtection="0"/>
    <xf numFmtId="0" fontId="22" fillId="25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22" fillId="2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2" borderId="0" applyNumberFormat="0" applyBorder="0" applyAlignment="0" applyProtection="0"/>
    <xf numFmtId="0" fontId="22" fillId="33" borderId="0" applyNumberFormat="0" applyBorder="0" applyAlignment="0" applyProtection="0"/>
    <xf numFmtId="0" fontId="41" fillId="46" borderId="22" applyNumberFormat="0" applyAlignment="0" applyProtection="0"/>
    <xf numFmtId="0" fontId="41" fillId="48" borderId="22" applyNumberFormat="0" applyAlignment="0" applyProtection="0"/>
    <xf numFmtId="0" fontId="41" fillId="48" borderId="22" applyNumberFormat="0" applyAlignment="0" applyProtection="0"/>
    <xf numFmtId="0" fontId="41" fillId="48" borderId="22" applyNumberFormat="0" applyAlignment="0" applyProtection="0"/>
    <xf numFmtId="0" fontId="15" fillId="9" borderId="16" applyNumberFormat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7" fillId="0" borderId="0">
      <protection locked="0"/>
    </xf>
    <xf numFmtId="197" fontId="27" fillId="0" borderId="0">
      <protection locked="0"/>
    </xf>
    <xf numFmtId="0" fontId="27" fillId="0" borderId="0">
      <protection locked="0"/>
    </xf>
    <xf numFmtId="197" fontId="27" fillId="0" borderId="0">
      <protection locked="0"/>
    </xf>
    <xf numFmtId="0" fontId="29" fillId="0" borderId="0">
      <protection locked="0"/>
    </xf>
    <xf numFmtId="197" fontId="29" fillId="0" borderId="0">
      <protection locked="0"/>
    </xf>
    <xf numFmtId="0" fontId="27" fillId="0" borderId="0">
      <protection locked="0"/>
    </xf>
    <xf numFmtId="197" fontId="27" fillId="0" borderId="0">
      <protection locked="0"/>
    </xf>
    <xf numFmtId="0" fontId="27" fillId="0" borderId="0">
      <protection locked="0"/>
    </xf>
    <xf numFmtId="197" fontId="27" fillId="0" borderId="0">
      <protection locked="0"/>
    </xf>
    <xf numFmtId="0" fontId="27" fillId="0" borderId="0">
      <protection locked="0"/>
    </xf>
    <xf numFmtId="197" fontId="27" fillId="0" borderId="0">
      <protection locked="0"/>
    </xf>
    <xf numFmtId="0" fontId="29" fillId="0" borderId="0">
      <protection locked="0"/>
    </xf>
    <xf numFmtId="197" fontId="29" fillId="0" borderId="0">
      <protection locked="0"/>
    </xf>
    <xf numFmtId="210" fontId="2" fillId="0" borderId="2">
      <alignment horizontal="left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97" fontId="27" fillId="0" borderId="0">
      <protection locked="0"/>
    </xf>
    <xf numFmtId="2" fontId="44" fillId="0" borderId="0" applyFont="0" applyFill="0" applyBorder="0" applyAlignment="0" applyProtection="0"/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0" fontId="43" fillId="0" borderId="26" applyNumberFormat="0" applyFill="0" applyAlignment="0" applyProtection="0"/>
    <xf numFmtId="198" fontId="28" fillId="0" borderId="0">
      <protection locked="0"/>
    </xf>
    <xf numFmtId="198" fontId="28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38" borderId="0" applyNumberFormat="0" applyBorder="0" applyAlignment="0" applyProtection="0"/>
    <xf numFmtId="0" fontId="14" fillId="7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/>
    <xf numFmtId="179" fontId="3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2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0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47" fillId="48" borderId="0" applyNumberFormat="0" applyBorder="0" applyAlignment="0" applyProtection="0"/>
    <xf numFmtId="0" fontId="62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0" fontId="2" fillId="0" borderId="0"/>
    <xf numFmtId="0" fontId="2" fillId="0" borderId="0"/>
    <xf numFmtId="0" fontId="1" fillId="0" borderId="0"/>
    <xf numFmtId="0" fontId="58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2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3" fillId="0" borderId="0"/>
    <xf numFmtId="0" fontId="2" fillId="42" borderId="27" applyNumberFormat="0" applyFont="0" applyAlignment="0" applyProtection="0"/>
    <xf numFmtId="0" fontId="2" fillId="42" borderId="27" applyNumberFormat="0" applyFont="0" applyAlignment="0" applyProtection="0"/>
    <xf numFmtId="0" fontId="34" fillId="12" borderId="20" applyNumberFormat="0" applyFont="0" applyAlignment="0" applyProtection="0"/>
    <xf numFmtId="0" fontId="34" fillId="12" borderId="20" applyNumberFormat="0" applyFont="0" applyAlignment="0" applyProtection="0"/>
    <xf numFmtId="0" fontId="34" fillId="12" borderId="20" applyNumberFormat="0" applyFont="0" applyAlignment="0" applyProtection="0"/>
    <xf numFmtId="0" fontId="34" fillId="12" borderId="20" applyNumberFormat="0" applyFont="0" applyAlignment="0" applyProtection="0"/>
    <xf numFmtId="0" fontId="2" fillId="42" borderId="27" applyNumberFormat="0" applyFont="0" applyAlignment="0" applyProtection="0"/>
    <xf numFmtId="0" fontId="34" fillId="42" borderId="27" applyNumberFormat="0" applyFont="0" applyAlignment="0" applyProtection="0"/>
    <xf numFmtId="199" fontId="27" fillId="0" borderId="0">
      <protection locked="0"/>
    </xf>
    <xf numFmtId="9" fontId="23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85" fontId="2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NumberFormat="0" applyFill="0" applyBorder="0" applyAlignment="0" applyProtection="0"/>
    <xf numFmtId="185" fontId="2" fillId="0" borderId="0"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185" fontId="2" fillId="0" borderId="0">
      <protection locked="0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185" fontId="2" fillId="0" borderId="0">
      <protection locked="0"/>
    </xf>
    <xf numFmtId="185" fontId="2" fillId="0" borderId="0">
      <protection locked="0"/>
    </xf>
    <xf numFmtId="9" fontId="2" fillId="0" borderId="0" applyFont="0" applyFill="0" applyBorder="0" applyAlignment="0" applyProtection="0"/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30" fillId="0" borderId="0"/>
    <xf numFmtId="0" fontId="16" fillId="10" borderId="17" applyNumberFormat="0" applyAlignment="0" applyProtection="0"/>
    <xf numFmtId="0" fontId="48" fillId="56" borderId="28" applyNumberFormat="0" applyAlignment="0" applyProtection="0"/>
    <xf numFmtId="0" fontId="48" fillId="56" borderId="28" applyNumberFormat="0" applyAlignment="0" applyProtection="0"/>
    <xf numFmtId="0" fontId="48" fillId="56" borderId="28" applyNumberFormat="0" applyAlignment="0" applyProtection="0"/>
    <xf numFmtId="0" fontId="48" fillId="44" borderId="28" applyNumberFormat="0" applyAlignment="0" applyProtection="0"/>
    <xf numFmtId="0" fontId="2" fillId="0" borderId="0"/>
    <xf numFmtId="0" fontId="8" fillId="62" borderId="29" applyNumberFormat="0" applyProtection="0">
      <alignment horizontal="center" wrapText="1"/>
    </xf>
    <xf numFmtId="0" fontId="8" fillId="62" borderId="29" applyNumberFormat="0" applyProtection="0">
      <alignment horizontal="center" wrapText="1"/>
    </xf>
    <xf numFmtId="0" fontId="8" fillId="62" borderId="30" applyNumberFormat="0" applyAlignment="0" applyProtection="0">
      <alignment wrapText="1"/>
    </xf>
    <xf numFmtId="0" fontId="8" fillId="62" borderId="30" applyNumberFormat="0" applyAlignment="0" applyProtection="0">
      <alignment wrapText="1"/>
    </xf>
    <xf numFmtId="0" fontId="2" fillId="63" borderId="0" applyNumberFormat="0" applyBorder="0">
      <alignment horizontal="center" wrapText="1"/>
    </xf>
    <xf numFmtId="0" fontId="2" fillId="63" borderId="0" applyNumberFormat="0" applyBorder="0">
      <alignment horizontal="center" wrapText="1"/>
    </xf>
    <xf numFmtId="0" fontId="2" fillId="63" borderId="0" applyNumberFormat="0" applyBorder="0">
      <alignment wrapText="1"/>
    </xf>
    <xf numFmtId="0" fontId="2" fillId="63" borderId="0" applyNumberFormat="0" applyBorder="0">
      <alignment wrapText="1"/>
    </xf>
    <xf numFmtId="0" fontId="2" fillId="0" borderId="0" applyNumberFormat="0" applyFill="0" applyBorder="0" applyProtection="0">
      <alignment horizontal="right" wrapText="1"/>
    </xf>
    <xf numFmtId="0" fontId="2" fillId="0" borderId="0" applyNumberFormat="0" applyFill="0" applyBorder="0" applyProtection="0">
      <alignment horizontal="right" wrapText="1"/>
    </xf>
    <xf numFmtId="190" fontId="2" fillId="0" borderId="0" applyFill="0" applyBorder="0" applyAlignment="0" applyProtection="0">
      <alignment wrapText="1"/>
    </xf>
    <xf numFmtId="190" fontId="2" fillId="0" borderId="0" applyFill="0" applyBorder="0" applyAlignment="0" applyProtection="0">
      <alignment wrapText="1"/>
    </xf>
    <xf numFmtId="0" fontId="2" fillId="0" borderId="0" applyNumberFormat="0" applyFill="0" applyBorder="0" applyProtection="0">
      <alignment horizontal="right" wrapText="1"/>
    </xf>
    <xf numFmtId="0" fontId="2" fillId="0" borderId="0" applyNumberFormat="0" applyFill="0" applyBorder="0" applyProtection="0">
      <alignment horizontal="right" wrapText="1"/>
    </xf>
    <xf numFmtId="0" fontId="2" fillId="0" borderId="0" applyNumberFormat="0" applyFill="0" applyBorder="0">
      <alignment horizontal="right" wrapText="1"/>
    </xf>
    <xf numFmtId="0" fontId="2" fillId="0" borderId="0" applyNumberFormat="0" applyFill="0" applyBorder="0">
      <alignment horizontal="right" wrapText="1"/>
    </xf>
    <xf numFmtId="17" fontId="2" fillId="0" borderId="0" applyFill="0" applyBorder="0">
      <alignment horizontal="right" wrapText="1"/>
    </xf>
    <xf numFmtId="17" fontId="2" fillId="0" borderId="0" applyFill="0" applyBorder="0">
      <alignment horizontal="right" wrapText="1"/>
    </xf>
    <xf numFmtId="175" fontId="2" fillId="0" borderId="0" applyFill="0" applyBorder="0" applyAlignment="0" applyProtection="0">
      <alignment wrapText="1"/>
    </xf>
    <xf numFmtId="175" fontId="2" fillId="0" borderId="0" applyFill="0" applyBorder="0" applyAlignment="0" applyProtection="0">
      <alignment wrapText="1"/>
    </xf>
    <xf numFmtId="0" fontId="24" fillId="0" borderId="0" applyNumberFormat="0" applyFill="0" applyBorder="0">
      <alignment horizontal="left" wrapText="1"/>
    </xf>
    <xf numFmtId="0" fontId="24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7" fillId="0" borderId="32" applyNumberFormat="0" applyFill="0" applyAlignment="0" applyProtection="0"/>
    <xf numFmtId="0" fontId="57" fillId="0" borderId="32" applyNumberFormat="0" applyFill="0" applyAlignment="0" applyProtection="0"/>
    <xf numFmtId="0" fontId="57" fillId="0" borderId="32" applyNumberFormat="0" applyFill="0" applyAlignment="0" applyProtection="0"/>
    <xf numFmtId="0" fontId="43" fillId="0" borderId="26" applyNumberFormat="0" applyFill="0" applyAlignment="0" applyProtection="0"/>
    <xf numFmtId="0" fontId="11" fillId="0" borderId="14" applyNumberFormat="0" applyFill="0" applyAlignment="0" applyProtection="0"/>
    <xf numFmtId="0" fontId="53" fillId="0" borderId="34" applyNumberFormat="0" applyFill="0" applyAlignment="0" applyProtection="0"/>
    <xf numFmtId="0" fontId="53" fillId="0" borderId="34" applyNumberFormat="0" applyFill="0" applyAlignment="0" applyProtection="0"/>
    <xf numFmtId="0" fontId="53" fillId="0" borderId="34" applyNumberFormat="0" applyFill="0" applyAlignment="0" applyProtection="0"/>
    <xf numFmtId="0" fontId="40" fillId="0" borderId="33" applyNumberFormat="0" applyFill="0" applyAlignment="0" applyProtection="0"/>
    <xf numFmtId="0" fontId="1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9" fillId="0" borderId="21" applyNumberFormat="0" applyFill="0" applyAlignment="0" applyProtection="0"/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" fillId="0" borderId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14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64" fillId="0" borderId="0"/>
    <xf numFmtId="0" fontId="52" fillId="56" borderId="36" applyNumberFormat="0" applyAlignment="0" applyProtection="0"/>
    <xf numFmtId="0" fontId="52" fillId="56" borderId="36" applyNumberFormat="0" applyAlignment="0" applyProtection="0"/>
    <xf numFmtId="0" fontId="52" fillId="56" borderId="36" applyNumberFormat="0" applyAlignment="0" applyProtection="0"/>
    <xf numFmtId="0" fontId="45" fillId="44" borderId="36" applyNumberFormat="0" applyAlignment="0" applyProtection="0"/>
    <xf numFmtId="0" fontId="41" fillId="46" borderId="36" applyNumberFormat="0" applyAlignment="0" applyProtection="0"/>
    <xf numFmtId="0" fontId="41" fillId="48" borderId="36" applyNumberFormat="0" applyAlignment="0" applyProtection="0"/>
    <xf numFmtId="0" fontId="41" fillId="48" borderId="36" applyNumberFormat="0" applyAlignment="0" applyProtection="0"/>
    <xf numFmtId="0" fontId="41" fillId="48" borderId="36" applyNumberFormat="0" applyAlignment="0" applyProtection="0"/>
    <xf numFmtId="172" fontId="64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2" fillId="42" borderId="37" applyNumberFormat="0" applyFont="0" applyAlignment="0" applyProtection="0"/>
    <xf numFmtId="0" fontId="2" fillId="42" borderId="37" applyNumberFormat="0" applyFont="0" applyAlignment="0" applyProtection="0"/>
    <xf numFmtId="0" fontId="2" fillId="42" borderId="37" applyNumberFormat="0" applyFont="0" applyAlignment="0" applyProtection="0"/>
    <xf numFmtId="0" fontId="34" fillId="42" borderId="37" applyNumberFormat="0" applyFont="0" applyAlignment="0" applyProtection="0"/>
    <xf numFmtId="9" fontId="64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48" fillId="56" borderId="38" applyNumberFormat="0" applyAlignment="0" applyProtection="0"/>
    <xf numFmtId="0" fontId="48" fillId="56" borderId="38" applyNumberFormat="0" applyAlignment="0" applyProtection="0"/>
    <xf numFmtId="0" fontId="48" fillId="56" borderId="38" applyNumberFormat="0" applyAlignment="0" applyProtection="0"/>
    <xf numFmtId="0" fontId="48" fillId="44" borderId="38" applyNumberFormat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69" fillId="0" borderId="0"/>
    <xf numFmtId="0" fontId="84" fillId="0" borderId="0"/>
    <xf numFmtId="0" fontId="2" fillId="0" borderId="0"/>
    <xf numFmtId="9" fontId="8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1">
    <xf numFmtId="0" fontId="0" fillId="0" borderId="0" xfId="0"/>
    <xf numFmtId="0" fontId="4" fillId="0" borderId="0" xfId="1" applyFont="1" applyAlignment="1">
      <alignment vertical="center"/>
    </xf>
    <xf numFmtId="0" fontId="3" fillId="0" borderId="0" xfId="10"/>
    <xf numFmtId="171" fontId="8" fillId="0" borderId="9" xfId="10" applyNumberFormat="1" applyFont="1" applyBorder="1" applyAlignment="1">
      <alignment horizontal="right" vertical="center" wrapText="1"/>
    </xf>
    <xf numFmtId="171" fontId="8" fillId="0" borderId="10" xfId="10" applyNumberFormat="1" applyFont="1" applyBorder="1" applyAlignment="1">
      <alignment horizontal="right" vertical="center" wrapText="1"/>
    </xf>
    <xf numFmtId="171" fontId="8" fillId="0" borderId="11" xfId="10" applyNumberFormat="1" applyFont="1" applyBorder="1" applyAlignment="1">
      <alignment horizontal="right" vertical="center" wrapText="1"/>
    </xf>
    <xf numFmtId="171" fontId="8" fillId="0" borderId="9" xfId="3" applyNumberFormat="1" applyFont="1" applyBorder="1" applyAlignment="1">
      <alignment vertical="center" wrapText="1"/>
    </xf>
    <xf numFmtId="17" fontId="8" fillId="0" borderId="39" xfId="6" applyNumberFormat="1" applyFont="1" applyBorder="1" applyAlignment="1">
      <alignment horizontal="center" vertical="center" wrapText="1"/>
    </xf>
    <xf numFmtId="17" fontId="8" fillId="0" borderId="40" xfId="6" applyNumberFormat="1" applyFont="1" applyBorder="1" applyAlignment="1">
      <alignment horizontal="center" vertical="center" wrapText="1"/>
    </xf>
    <xf numFmtId="17" fontId="8" fillId="0" borderId="41" xfId="6" applyNumberFormat="1" applyFont="1" applyBorder="1" applyAlignment="1">
      <alignment horizontal="center" vertical="center" wrapText="1"/>
    </xf>
    <xf numFmtId="171" fontId="2" fillId="0" borderId="9" xfId="3" applyNumberFormat="1" applyBorder="1" applyAlignment="1">
      <alignment horizontal="right" vertical="center" wrapText="1"/>
    </xf>
    <xf numFmtId="171" fontId="2" fillId="0" borderId="10" xfId="3" applyNumberFormat="1" applyBorder="1" applyAlignment="1">
      <alignment horizontal="right" vertical="center" wrapText="1"/>
    </xf>
    <xf numFmtId="171" fontId="2" fillId="0" borderId="11" xfId="3" applyNumberFormat="1" applyBorder="1" applyAlignment="1">
      <alignment horizontal="right" vertical="center" wrapText="1"/>
    </xf>
    <xf numFmtId="215" fontId="6" fillId="0" borderId="42" xfId="3" applyNumberFormat="1" applyFont="1" applyBorder="1" applyAlignment="1">
      <alignment horizontal="left" vertical="center" wrapText="1"/>
    </xf>
    <xf numFmtId="171" fontId="6" fillId="0" borderId="43" xfId="3" applyNumberFormat="1" applyFont="1" applyBorder="1" applyAlignment="1">
      <alignment horizontal="right" vertical="center" wrapText="1"/>
    </xf>
    <xf numFmtId="171" fontId="6" fillId="0" borderId="44" xfId="3" applyNumberFormat="1" applyFont="1" applyBorder="1" applyAlignment="1">
      <alignment horizontal="right" vertical="center" wrapText="1"/>
    </xf>
    <xf numFmtId="171" fontId="6" fillId="0" borderId="45" xfId="3" applyNumberFormat="1" applyFont="1" applyBorder="1" applyAlignment="1">
      <alignment horizontal="right" vertical="center" wrapText="1"/>
    </xf>
    <xf numFmtId="3" fontId="65" fillId="4" borderId="2" xfId="3" applyNumberFormat="1" applyFont="1" applyFill="1" applyBorder="1" applyAlignment="1">
      <alignment horizontal="left"/>
    </xf>
    <xf numFmtId="0" fontId="66" fillId="64" borderId="46" xfId="0" applyFont="1" applyFill="1" applyBorder="1" applyAlignment="1">
      <alignment horizontal="center" vertical="center"/>
    </xf>
    <xf numFmtId="0" fontId="67" fillId="0" borderId="47" xfId="0" applyFont="1" applyBorder="1" applyAlignment="1">
      <alignment horizontal="center" vertical="center"/>
    </xf>
    <xf numFmtId="0" fontId="67" fillId="0" borderId="48" xfId="0" applyFont="1" applyBorder="1" applyAlignment="1">
      <alignment horizontal="center" vertical="center"/>
    </xf>
    <xf numFmtId="0" fontId="68" fillId="0" borderId="0" xfId="1" applyFont="1"/>
    <xf numFmtId="0" fontId="70" fillId="0" borderId="0" xfId="1353" applyFont="1"/>
    <xf numFmtId="0" fontId="71" fillId="0" borderId="0" xfId="1353" applyFont="1" applyAlignment="1">
      <alignment horizontal="left" vertical="center" wrapText="1"/>
    </xf>
    <xf numFmtId="0" fontId="72" fillId="0" borderId="0" xfId="1353" applyFont="1"/>
    <xf numFmtId="0" fontId="70" fillId="0" borderId="1" xfId="1353" applyFont="1" applyBorder="1" applyAlignment="1">
      <alignment horizontal="center" vertical="center" wrapText="1"/>
    </xf>
    <xf numFmtId="0" fontId="73" fillId="0" borderId="0" xfId="1353" applyFont="1"/>
    <xf numFmtId="0" fontId="74" fillId="65" borderId="2" xfId="1353" applyFont="1" applyFill="1" applyBorder="1" applyAlignment="1">
      <alignment horizontal="center" wrapText="1"/>
    </xf>
    <xf numFmtId="0" fontId="70" fillId="65" borderId="2" xfId="1353" applyFont="1" applyFill="1" applyBorder="1" applyAlignment="1">
      <alignment horizontal="centerContinuous" vertical="center" wrapText="1"/>
    </xf>
    <xf numFmtId="0" fontId="74" fillId="65" borderId="2" xfId="1353" applyFont="1" applyFill="1" applyBorder="1" applyAlignment="1">
      <alignment horizontal="centerContinuous" vertical="center" wrapText="1"/>
    </xf>
    <xf numFmtId="0" fontId="70" fillId="65" borderId="2" xfId="1353" applyFont="1" applyFill="1" applyBorder="1" applyAlignment="1">
      <alignment horizontal="center" wrapText="1"/>
    </xf>
    <xf numFmtId="17" fontId="74" fillId="65" borderId="2" xfId="1353" applyNumberFormat="1" applyFont="1" applyFill="1" applyBorder="1" applyAlignment="1">
      <alignment horizontal="center"/>
    </xf>
    <xf numFmtId="0" fontId="74" fillId="66" borderId="2" xfId="1353" applyFont="1" applyFill="1" applyBorder="1" applyAlignment="1">
      <alignment horizontal="center"/>
    </xf>
    <xf numFmtId="4" fontId="74" fillId="66" borderId="2" xfId="1353" applyNumberFormat="1" applyFont="1" applyFill="1" applyBorder="1"/>
    <xf numFmtId="0" fontId="70" fillId="66" borderId="2" xfId="1353" applyFont="1" applyFill="1" applyBorder="1" applyAlignment="1">
      <alignment horizontal="left"/>
    </xf>
    <xf numFmtId="3" fontId="70" fillId="66" borderId="2" xfId="1353" applyNumberFormat="1" applyFont="1" applyFill="1" applyBorder="1"/>
    <xf numFmtId="3" fontId="74" fillId="66" borderId="2" xfId="1353" applyNumberFormat="1" applyFont="1" applyFill="1" applyBorder="1"/>
    <xf numFmtId="0" fontId="70" fillId="0" borderId="2" xfId="1353" applyFont="1" applyBorder="1" applyAlignment="1">
      <alignment horizontal="left"/>
    </xf>
    <xf numFmtId="3" fontId="70" fillId="0" borderId="2" xfId="1353" applyNumberFormat="1" applyFont="1" applyBorder="1"/>
    <xf numFmtId="0" fontId="74" fillId="65" borderId="49" xfId="1353" applyFont="1" applyFill="1" applyBorder="1" applyAlignment="1">
      <alignment wrapText="1"/>
    </xf>
    <xf numFmtId="3" fontId="74" fillId="65" borderId="2" xfId="1353" applyNumberFormat="1" applyFont="1" applyFill="1" applyBorder="1"/>
    <xf numFmtId="0" fontId="70" fillId="66" borderId="0" xfId="1353" applyFont="1" applyFill="1"/>
    <xf numFmtId="3" fontId="70" fillId="66" borderId="0" xfId="1353" applyNumberFormat="1" applyFont="1" applyFill="1"/>
    <xf numFmtId="3" fontId="74" fillId="66" borderId="0" xfId="1353" applyNumberFormat="1" applyFont="1" applyFill="1"/>
    <xf numFmtId="3" fontId="70" fillId="0" borderId="0" xfId="1353" applyNumberFormat="1" applyFont="1"/>
    <xf numFmtId="0" fontId="70" fillId="66" borderId="2" xfId="1353" applyFont="1" applyFill="1" applyBorder="1"/>
    <xf numFmtId="216" fontId="70" fillId="66" borderId="2" xfId="1353" applyNumberFormat="1" applyFont="1" applyFill="1" applyBorder="1"/>
    <xf numFmtId="0" fontId="71" fillId="65" borderId="2" xfId="1353" applyFont="1" applyFill="1" applyBorder="1" applyAlignment="1">
      <alignment horizontal="center" wrapText="1"/>
    </xf>
    <xf numFmtId="0" fontId="71" fillId="65" borderId="2" xfId="1353" applyFont="1" applyFill="1" applyBorder="1" applyAlignment="1">
      <alignment horizontal="center" vertical="center" wrapText="1"/>
    </xf>
    <xf numFmtId="0" fontId="75" fillId="66" borderId="2" xfId="1353" applyFont="1" applyFill="1" applyBorder="1" applyAlignment="1">
      <alignment horizontal="left" indent="1"/>
    </xf>
    <xf numFmtId="0" fontId="76" fillId="66" borderId="2" xfId="1353" applyFont="1" applyFill="1" applyBorder="1" applyAlignment="1">
      <alignment horizontal="left" indent="2"/>
    </xf>
    <xf numFmtId="3" fontId="72" fillId="66" borderId="2" xfId="1353" applyNumberFormat="1" applyFont="1" applyFill="1" applyBorder="1"/>
    <xf numFmtId="0" fontId="70" fillId="66" borderId="2" xfId="1353" applyFont="1" applyFill="1" applyBorder="1" applyAlignment="1">
      <alignment horizontal="left" indent="3"/>
    </xf>
    <xf numFmtId="0" fontId="75" fillId="66" borderId="2" xfId="1353" applyFont="1" applyFill="1" applyBorder="1" applyAlignment="1">
      <alignment horizontal="left" indent="2"/>
    </xf>
    <xf numFmtId="0" fontId="65" fillId="66" borderId="2" xfId="1353" applyFont="1" applyFill="1" applyBorder="1" applyAlignment="1">
      <alignment horizontal="left" indent="3"/>
    </xf>
    <xf numFmtId="0" fontId="77" fillId="66" borderId="2" xfId="1353" applyFont="1" applyFill="1" applyBorder="1" applyAlignment="1">
      <alignment horizontal="left" indent="2"/>
    </xf>
    <xf numFmtId="0" fontId="75" fillId="67" borderId="2" xfId="1353" applyFont="1" applyFill="1" applyBorder="1"/>
    <xf numFmtId="3" fontId="70" fillId="67" borderId="2" xfId="1353" applyNumberFormat="1" applyFont="1" applyFill="1" applyBorder="1"/>
    <xf numFmtId="0" fontId="77" fillId="66" borderId="2" xfId="1353" applyFont="1" applyFill="1" applyBorder="1" applyAlignment="1">
      <alignment horizontal="left"/>
    </xf>
    <xf numFmtId="0" fontId="78" fillId="0" borderId="2" xfId="1353" applyFont="1" applyBorder="1" applyAlignment="1">
      <alignment wrapText="1"/>
    </xf>
    <xf numFmtId="3" fontId="73" fillId="0" borderId="2" xfId="1353" applyNumberFormat="1" applyFont="1" applyBorder="1"/>
    <xf numFmtId="0" fontId="77" fillId="65" borderId="2" xfId="1353" applyFont="1" applyFill="1" applyBorder="1" applyAlignment="1">
      <alignment horizontal="left"/>
    </xf>
    <xf numFmtId="0" fontId="71" fillId="0" borderId="0" xfId="6" applyFont="1"/>
    <xf numFmtId="0" fontId="79" fillId="0" borderId="0" xfId="4" applyFont="1" applyAlignment="1">
      <alignment horizontal="left" vertical="center" wrapText="1"/>
    </xf>
    <xf numFmtId="0" fontId="79" fillId="0" borderId="0" xfId="1353" applyFont="1"/>
    <xf numFmtId="3" fontId="79" fillId="0" borderId="0" xfId="1353" applyNumberFormat="1" applyFont="1"/>
    <xf numFmtId="3" fontId="68" fillId="0" borderId="0" xfId="1353" applyNumberFormat="1" applyFont="1"/>
    <xf numFmtId="3" fontId="80" fillId="0" borderId="0" xfId="1353" applyNumberFormat="1" applyFont="1"/>
    <xf numFmtId="0" fontId="71" fillId="0" borderId="0" xfId="1353" applyFont="1"/>
    <xf numFmtId="0" fontId="74" fillId="0" borderId="0" xfId="1353" applyFont="1"/>
    <xf numFmtId="3" fontId="81" fillId="0" borderId="0" xfId="1353" applyNumberFormat="1" applyFont="1"/>
    <xf numFmtId="0" fontId="68" fillId="0" borderId="0" xfId="1353" applyFont="1"/>
    <xf numFmtId="0" fontId="74" fillId="0" borderId="3" xfId="1353" applyFont="1" applyBorder="1" applyAlignment="1">
      <alignment horizontal="center" vertical="center" wrapText="1"/>
    </xf>
    <xf numFmtId="0" fontId="70" fillId="0" borderId="3" xfId="1353" applyFont="1" applyBorder="1" applyAlignment="1">
      <alignment horizontal="center" wrapText="1"/>
    </xf>
    <xf numFmtId="3" fontId="82" fillId="0" borderId="0" xfId="1353" applyNumberFormat="1" applyFont="1" applyAlignment="1">
      <alignment horizontal="center"/>
    </xf>
    <xf numFmtId="4" fontId="82" fillId="0" borderId="0" xfId="1353" applyNumberFormat="1" applyFont="1" applyAlignment="1">
      <alignment horizontal="center"/>
    </xf>
    <xf numFmtId="0" fontId="70" fillId="0" borderId="50" xfId="1353" applyFont="1" applyBorder="1"/>
    <xf numFmtId="17" fontId="70" fillId="0" borderId="50" xfId="1353" applyNumberFormat="1" applyFont="1" applyBorder="1" applyAlignment="1">
      <alignment horizontal="center"/>
    </xf>
    <xf numFmtId="3" fontId="70" fillId="3" borderId="50" xfId="1353" applyNumberFormat="1" applyFont="1" applyFill="1" applyBorder="1"/>
    <xf numFmtId="4" fontId="70" fillId="0" borderId="50" xfId="1353" applyNumberFormat="1" applyFont="1" applyBorder="1"/>
    <xf numFmtId="3" fontId="70" fillId="0" borderId="50" xfId="1353" applyNumberFormat="1" applyFont="1" applyBorder="1"/>
    <xf numFmtId="3" fontId="82" fillId="0" borderId="0" xfId="1353" applyNumberFormat="1" applyFont="1"/>
    <xf numFmtId="4" fontId="82" fillId="0" borderId="0" xfId="1353" applyNumberFormat="1" applyFont="1"/>
    <xf numFmtId="3" fontId="83" fillId="0" borderId="0" xfId="1353" applyNumberFormat="1" applyFont="1"/>
    <xf numFmtId="0" fontId="70" fillId="0" borderId="51" xfId="1353" applyFont="1" applyBorder="1"/>
    <xf numFmtId="0" fontId="70" fillId="0" borderId="52" xfId="1353" applyFont="1" applyBorder="1"/>
    <xf numFmtId="3" fontId="74" fillId="0" borderId="52" xfId="1353" applyNumberFormat="1" applyFont="1" applyBorder="1"/>
    <xf numFmtId="4" fontId="74" fillId="0" borderId="52" xfId="1353" applyNumberFormat="1" applyFont="1" applyBorder="1"/>
    <xf numFmtId="168" fontId="71" fillId="0" borderId="0" xfId="9" applyNumberFormat="1" applyFont="1" applyFill="1"/>
    <xf numFmtId="0" fontId="6" fillId="0" borderId="0" xfId="1354" applyFont="1" applyAlignment="1">
      <alignment vertical="center"/>
    </xf>
    <xf numFmtId="0" fontId="2" fillId="0" borderId="0" xfId="1354" applyFont="1"/>
    <xf numFmtId="3" fontId="4" fillId="0" borderId="0" xfId="13" applyNumberFormat="1" applyFont="1" applyAlignment="1">
      <alignment horizontal="center" vertical="center" wrapText="1"/>
    </xf>
    <xf numFmtId="0" fontId="4" fillId="0" borderId="0" xfId="1354" applyFont="1" applyAlignment="1">
      <alignment horizontal="center" vertical="center" wrapText="1"/>
    </xf>
    <xf numFmtId="0" fontId="4" fillId="0" borderId="6" xfId="1354" applyFont="1" applyBorder="1" applyAlignment="1">
      <alignment horizontal="center" vertical="center" wrapText="1"/>
    </xf>
    <xf numFmtId="17" fontId="4" fillId="0" borderId="56" xfId="6" applyNumberFormat="1" applyFont="1" applyBorder="1" applyAlignment="1">
      <alignment horizontal="center" vertical="center" wrapText="1"/>
    </xf>
    <xf numFmtId="17" fontId="4" fillId="0" borderId="57" xfId="6" applyNumberFormat="1" applyFont="1" applyBorder="1" applyAlignment="1">
      <alignment horizontal="center" vertical="center" wrapText="1"/>
    </xf>
    <xf numFmtId="17" fontId="4" fillId="0" borderId="58" xfId="6" applyNumberFormat="1" applyFont="1" applyBorder="1" applyAlignment="1">
      <alignment horizontal="center" vertical="center" wrapText="1"/>
    </xf>
    <xf numFmtId="217" fontId="6" fillId="0" borderId="8" xfId="1354" applyNumberFormat="1" applyFont="1" applyBorder="1" applyAlignment="1">
      <alignment horizontal="left" vertical="center"/>
    </xf>
    <xf numFmtId="4" fontId="6" fillId="0" borderId="43" xfId="1354" applyNumberFormat="1" applyFont="1" applyBorder="1" applyAlignment="1">
      <alignment vertical="center"/>
    </xf>
    <xf numFmtId="4" fontId="6" fillId="0" borderId="44" xfId="1354" applyNumberFormat="1" applyFont="1" applyBorder="1" applyAlignment="1">
      <alignment vertical="center"/>
    </xf>
    <xf numFmtId="4" fontId="6" fillId="0" borderId="45" xfId="1354" applyNumberFormat="1" applyFont="1" applyBorder="1" applyAlignment="1">
      <alignment vertical="center"/>
    </xf>
    <xf numFmtId="173" fontId="6" fillId="0" borderId="8" xfId="1354" applyNumberFormat="1" applyFont="1" applyBorder="1" applyAlignment="1">
      <alignment horizontal="left" vertical="center"/>
    </xf>
    <xf numFmtId="173" fontId="6" fillId="0" borderId="43" xfId="1354" applyNumberFormat="1" applyFont="1" applyBorder="1" applyAlignment="1">
      <alignment vertical="center"/>
    </xf>
    <xf numFmtId="173" fontId="6" fillId="0" borderId="44" xfId="1354" applyNumberFormat="1" applyFont="1" applyBorder="1" applyAlignment="1">
      <alignment vertical="center"/>
    </xf>
    <xf numFmtId="173" fontId="6" fillId="0" borderId="45" xfId="1354" applyNumberFormat="1" applyFont="1" applyBorder="1" applyAlignment="1">
      <alignment vertical="center"/>
    </xf>
    <xf numFmtId="0" fontId="4" fillId="0" borderId="5" xfId="1354" applyFont="1" applyBorder="1" applyAlignment="1">
      <alignment horizontal="center" vertical="center"/>
    </xf>
    <xf numFmtId="4" fontId="4" fillId="0" borderId="59" xfId="1354" applyNumberFormat="1" applyFont="1" applyBorder="1" applyAlignment="1">
      <alignment vertical="center"/>
    </xf>
    <xf numFmtId="4" fontId="4" fillId="0" borderId="60" xfId="1354" applyNumberFormat="1" applyFont="1" applyBorder="1" applyAlignment="1">
      <alignment vertical="center"/>
    </xf>
    <xf numFmtId="4" fontId="4" fillId="0" borderId="61" xfId="1354" applyNumberFormat="1" applyFont="1" applyBorder="1" applyAlignment="1">
      <alignment vertical="center"/>
    </xf>
    <xf numFmtId="0" fontId="4" fillId="0" borderId="64" xfId="1354" applyFont="1" applyBorder="1" applyAlignment="1">
      <alignment horizontal="center" vertical="center"/>
    </xf>
    <xf numFmtId="3" fontId="6" fillId="0" borderId="59" xfId="1354" applyNumberFormat="1" applyFont="1" applyBorder="1" applyAlignment="1">
      <alignment vertical="center"/>
    </xf>
    <xf numFmtId="3" fontId="6" fillId="0" borderId="60" xfId="1354" applyNumberFormat="1" applyFont="1" applyBorder="1" applyAlignment="1">
      <alignment vertical="center"/>
    </xf>
    <xf numFmtId="3" fontId="6" fillId="0" borderId="61" xfId="1354" applyNumberFormat="1" applyFont="1" applyBorder="1" applyAlignment="1">
      <alignment vertical="center"/>
    </xf>
    <xf numFmtId="218" fontId="6" fillId="0" borderId="0" xfId="1354" applyNumberFormat="1" applyFont="1" applyAlignment="1">
      <alignment vertical="center"/>
    </xf>
    <xf numFmtId="171" fontId="6" fillId="0" borderId="6" xfId="1354" applyNumberFormat="1" applyFont="1" applyBorder="1" applyAlignment="1">
      <alignment vertical="center" wrapText="1"/>
    </xf>
    <xf numFmtId="218" fontId="6" fillId="0" borderId="43" xfId="1354" applyNumberFormat="1" applyFont="1" applyBorder="1" applyAlignment="1">
      <alignment vertical="center"/>
    </xf>
    <xf numFmtId="218" fontId="6" fillId="0" borderId="44" xfId="1354" applyNumberFormat="1" applyFont="1" applyBorder="1" applyAlignment="1">
      <alignment vertical="center"/>
    </xf>
    <xf numFmtId="218" fontId="6" fillId="0" borderId="45" xfId="1354" applyNumberFormat="1" applyFont="1" applyBorder="1" applyAlignment="1">
      <alignment vertical="center"/>
    </xf>
    <xf numFmtId="171" fontId="6" fillId="0" borderId="8" xfId="1354" applyNumberFormat="1" applyFont="1" applyBorder="1" applyAlignment="1">
      <alignment vertical="center" wrapText="1"/>
    </xf>
    <xf numFmtId="171" fontId="6" fillId="0" borderId="8" xfId="1354" applyNumberFormat="1" applyFont="1" applyBorder="1" applyAlignment="1">
      <alignment horizontal="left" vertical="center" wrapText="1"/>
    </xf>
    <xf numFmtId="218" fontId="6" fillId="0" borderId="65" xfId="1354" applyNumberFormat="1" applyFont="1" applyBorder="1" applyAlignment="1">
      <alignment vertical="center"/>
    </xf>
    <xf numFmtId="171" fontId="6" fillId="0" borderId="8" xfId="1355" applyNumberFormat="1" applyFont="1" applyBorder="1" applyAlignment="1">
      <alignment horizontal="left" vertical="center" wrapText="1"/>
    </xf>
    <xf numFmtId="0" fontId="6" fillId="0" borderId="8" xfId="1355" applyFont="1" applyBorder="1" applyAlignment="1">
      <alignment vertical="center"/>
    </xf>
    <xf numFmtId="218" fontId="4" fillId="0" borderId="65" xfId="1354" applyNumberFormat="1" applyFont="1" applyBorder="1" applyAlignment="1">
      <alignment vertical="center"/>
    </xf>
    <xf numFmtId="218" fontId="4" fillId="0" borderId="44" xfId="1354" applyNumberFormat="1" applyFont="1" applyBorder="1" applyAlignment="1">
      <alignment vertical="center"/>
    </xf>
    <xf numFmtId="218" fontId="4" fillId="0" borderId="45" xfId="1354" applyNumberFormat="1" applyFont="1" applyBorder="1" applyAlignment="1">
      <alignment vertical="center"/>
    </xf>
    <xf numFmtId="0" fontId="4" fillId="0" borderId="5" xfId="1354" applyFont="1" applyBorder="1" applyAlignment="1">
      <alignment vertical="center" wrapText="1"/>
    </xf>
    <xf numFmtId="218" fontId="4" fillId="0" borderId="66" xfId="1354" applyNumberFormat="1" applyFont="1" applyBorder="1" applyAlignment="1">
      <alignment vertical="center"/>
    </xf>
    <xf numFmtId="218" fontId="4" fillId="0" borderId="60" xfId="1354" applyNumberFormat="1" applyFont="1" applyBorder="1" applyAlignment="1">
      <alignment vertical="center"/>
    </xf>
    <xf numFmtId="218" fontId="4" fillId="0" borderId="61" xfId="1354" applyNumberFormat="1" applyFont="1" applyBorder="1" applyAlignment="1">
      <alignment vertical="center"/>
    </xf>
    <xf numFmtId="0" fontId="85" fillId="0" borderId="0" xfId="1354" applyFont="1" applyAlignment="1">
      <alignment vertical="center"/>
    </xf>
    <xf numFmtId="0" fontId="4" fillId="0" borderId="0" xfId="1354" applyFont="1" applyAlignment="1">
      <alignment horizontal="left" vertical="center" wrapText="1"/>
    </xf>
    <xf numFmtId="0" fontId="4" fillId="0" borderId="0" xfId="1354" applyFont="1" applyAlignment="1">
      <alignment vertical="center"/>
    </xf>
    <xf numFmtId="0" fontId="4" fillId="0" borderId="6" xfId="1354" applyFont="1" applyBorder="1" applyAlignment="1">
      <alignment vertical="center"/>
    </xf>
    <xf numFmtId="17" fontId="4" fillId="0" borderId="67" xfId="1354" applyNumberFormat="1" applyFont="1" applyBorder="1" applyAlignment="1">
      <alignment vertical="center"/>
    </xf>
    <xf numFmtId="17" fontId="4" fillId="0" borderId="40" xfId="1354" applyNumberFormat="1" applyFont="1" applyBorder="1" applyAlignment="1">
      <alignment vertical="center"/>
    </xf>
    <xf numFmtId="17" fontId="4" fillId="0" borderId="41" xfId="1354" applyNumberFormat="1" applyFont="1" applyBorder="1" applyAlignment="1">
      <alignment vertical="center"/>
    </xf>
    <xf numFmtId="0" fontId="6" fillId="0" borderId="8" xfId="1354" applyFont="1" applyBorder="1" applyAlignment="1">
      <alignment vertical="center"/>
    </xf>
    <xf numFmtId="3" fontId="6" fillId="0" borderId="9" xfId="1354" applyNumberFormat="1" applyFont="1" applyBorder="1" applyAlignment="1">
      <alignment vertical="center"/>
    </xf>
    <xf numFmtId="3" fontId="6" fillId="0" borderId="10" xfId="1354" applyNumberFormat="1" applyFont="1" applyBorder="1" applyAlignment="1">
      <alignment vertical="center"/>
    </xf>
    <xf numFmtId="3" fontId="6" fillId="0" borderId="11" xfId="1354" applyNumberFormat="1" applyFont="1" applyBorder="1" applyAlignment="1">
      <alignment vertical="center"/>
    </xf>
    <xf numFmtId="179" fontId="6" fillId="0" borderId="9" xfId="1354" applyNumberFormat="1" applyFont="1" applyBorder="1" applyAlignment="1">
      <alignment vertical="center"/>
    </xf>
    <xf numFmtId="179" fontId="6" fillId="0" borderId="10" xfId="1354" applyNumberFormat="1" applyFont="1" applyBorder="1" applyAlignment="1">
      <alignment vertical="center"/>
    </xf>
    <xf numFmtId="179" fontId="6" fillId="0" borderId="11" xfId="1354" applyNumberFormat="1" applyFont="1" applyBorder="1" applyAlignment="1">
      <alignment vertical="center"/>
    </xf>
    <xf numFmtId="0" fontId="6" fillId="0" borderId="5" xfId="1354" applyFont="1" applyBorder="1" applyAlignment="1">
      <alignment vertical="center"/>
    </xf>
    <xf numFmtId="3" fontId="6" fillId="0" borderId="68" xfId="1354" applyNumberFormat="1" applyFont="1" applyBorder="1" applyAlignment="1">
      <alignment vertical="center"/>
    </xf>
    <xf numFmtId="3" fontId="6" fillId="0" borderId="69" xfId="1354" applyNumberFormat="1" applyFont="1" applyBorder="1" applyAlignment="1">
      <alignment vertical="center"/>
    </xf>
    <xf numFmtId="3" fontId="6" fillId="0" borderId="70" xfId="1354" applyNumberFormat="1" applyFont="1" applyBorder="1" applyAlignment="1">
      <alignment vertical="center"/>
    </xf>
    <xf numFmtId="0" fontId="4" fillId="0" borderId="71" xfId="1354" applyFont="1" applyBorder="1" applyAlignment="1">
      <alignment horizontal="center" vertical="center"/>
    </xf>
    <xf numFmtId="0" fontId="2" fillId="0" borderId="74" xfId="1354" applyFont="1" applyBorder="1"/>
    <xf numFmtId="173" fontId="4" fillId="0" borderId="75" xfId="10" applyNumberFormat="1" applyFont="1" applyBorder="1" applyAlignment="1">
      <alignment horizontal="center" vertical="center" wrapText="1"/>
    </xf>
    <xf numFmtId="173" fontId="4" fillId="0" borderId="42" xfId="10" applyNumberFormat="1" applyFont="1" applyBorder="1" applyAlignment="1">
      <alignment horizontal="center" vertical="center" wrapText="1"/>
    </xf>
    <xf numFmtId="17" fontId="8" fillId="0" borderId="9" xfId="6" applyNumberFormat="1" applyFont="1" applyBorder="1" applyAlignment="1">
      <alignment horizontal="center" vertical="center" wrapText="1"/>
    </xf>
    <xf numFmtId="17" fontId="8" fillId="0" borderId="10" xfId="6" applyNumberFormat="1" applyFont="1" applyBorder="1" applyAlignment="1">
      <alignment horizontal="center" vertical="center" wrapText="1"/>
    </xf>
    <xf numFmtId="17" fontId="8" fillId="0" borderId="11" xfId="6" applyNumberFormat="1" applyFont="1" applyBorder="1" applyAlignment="1">
      <alignment horizontal="center" vertical="center" wrapText="1"/>
    </xf>
    <xf numFmtId="173" fontId="8" fillId="0" borderId="7" xfId="1354" applyNumberFormat="1" applyFont="1" applyBorder="1"/>
    <xf numFmtId="173" fontId="6" fillId="0" borderId="42" xfId="10" applyNumberFormat="1" applyFont="1" applyBorder="1" applyAlignment="1">
      <alignment horizontal="left" vertical="center" wrapText="1"/>
    </xf>
    <xf numFmtId="219" fontId="2" fillId="0" borderId="9" xfId="1356" applyNumberFormat="1" applyFont="1" applyFill="1" applyBorder="1" applyAlignment="1" applyProtection="1">
      <alignment vertical="center"/>
    </xf>
    <xf numFmtId="168" fontId="2" fillId="0" borderId="10" xfId="1356" applyNumberFormat="1" applyFont="1" applyFill="1" applyBorder="1" applyAlignment="1" applyProtection="1">
      <alignment vertical="center"/>
    </xf>
    <xf numFmtId="168" fontId="2" fillId="0" borderId="11" xfId="1356" applyNumberFormat="1" applyFont="1" applyFill="1" applyBorder="1" applyAlignment="1" applyProtection="1">
      <alignment vertical="center"/>
    </xf>
    <xf numFmtId="173" fontId="4" fillId="0" borderId="42" xfId="3" applyNumberFormat="1" applyFont="1" applyBorder="1" applyAlignment="1">
      <alignment horizontal="left" vertical="center" wrapText="1"/>
    </xf>
    <xf numFmtId="171" fontId="4" fillId="0" borderId="42" xfId="3" applyNumberFormat="1" applyFont="1" applyBorder="1" applyAlignment="1">
      <alignment horizontal="left" vertical="center" wrapText="1"/>
    </xf>
    <xf numFmtId="171" fontId="8" fillId="0" borderId="10" xfId="3" applyNumberFormat="1" applyFont="1" applyBorder="1" applyAlignment="1">
      <alignment vertical="center" wrapText="1"/>
    </xf>
    <xf numFmtId="171" fontId="8" fillId="0" borderId="11" xfId="3" applyNumberFormat="1" applyFont="1" applyBorder="1" applyAlignment="1">
      <alignment vertical="center" wrapText="1"/>
    </xf>
    <xf numFmtId="0" fontId="2" fillId="0" borderId="7" xfId="1354" applyFont="1" applyBorder="1"/>
    <xf numFmtId="171" fontId="6" fillId="0" borderId="42" xfId="10" applyNumberFormat="1" applyFont="1" applyBorder="1" applyAlignment="1">
      <alignment horizontal="left" vertical="center" wrapText="1" indent="1"/>
    </xf>
    <xf numFmtId="171" fontId="2" fillId="0" borderId="9" xfId="3" applyNumberFormat="1" applyBorder="1" applyAlignment="1">
      <alignment vertical="center" wrapText="1"/>
    </xf>
    <xf numFmtId="171" fontId="2" fillId="0" borderId="10" xfId="3" applyNumberFormat="1" applyBorder="1" applyAlignment="1">
      <alignment vertical="center" wrapText="1"/>
    </xf>
    <xf numFmtId="171" fontId="2" fillId="0" borderId="11" xfId="3" applyNumberFormat="1" applyBorder="1" applyAlignment="1">
      <alignment vertical="center" wrapText="1"/>
    </xf>
    <xf numFmtId="173" fontId="4" fillId="0" borderId="42" xfId="10" applyNumberFormat="1" applyFont="1" applyBorder="1" applyAlignment="1">
      <alignment horizontal="left" vertical="center" wrapText="1"/>
    </xf>
    <xf numFmtId="173" fontId="2" fillId="0" borderId="7" xfId="1354" applyNumberFormat="1" applyFont="1" applyBorder="1"/>
    <xf numFmtId="171" fontId="8" fillId="0" borderId="9" xfId="6" applyNumberFormat="1" applyFont="1" applyBorder="1" applyAlignment="1">
      <alignment horizontal="center" vertical="center" wrapText="1"/>
    </xf>
    <xf numFmtId="171" fontId="8" fillId="0" borderId="10" xfId="6" applyNumberFormat="1" applyFont="1" applyBorder="1" applyAlignment="1">
      <alignment horizontal="center" vertical="center" wrapText="1"/>
    </xf>
    <xf numFmtId="171" fontId="8" fillId="0" borderId="11" xfId="6" applyNumberFormat="1" applyFont="1" applyBorder="1" applyAlignment="1">
      <alignment horizontal="center" vertical="center" wrapText="1"/>
    </xf>
    <xf numFmtId="173" fontId="2" fillId="0" borderId="76" xfId="1354" applyNumberFormat="1" applyFont="1" applyBorder="1"/>
    <xf numFmtId="0" fontId="2" fillId="0" borderId="12" xfId="1354" applyFont="1" applyBorder="1"/>
    <xf numFmtId="17" fontId="4" fillId="0" borderId="78" xfId="6" applyNumberFormat="1" applyFont="1" applyBorder="1" applyAlignment="1">
      <alignment horizontal="center" vertical="center" wrapText="1"/>
    </xf>
    <xf numFmtId="17" fontId="4" fillId="0" borderId="79" xfId="6" applyNumberFormat="1" applyFont="1" applyBorder="1" applyAlignment="1">
      <alignment horizontal="center" vertical="center" wrapText="1"/>
    </xf>
    <xf numFmtId="17" fontId="4" fillId="0" borderId="80" xfId="6" applyNumberFormat="1" applyFont="1" applyBorder="1" applyAlignment="1">
      <alignment horizontal="center" vertical="center" wrapText="1"/>
    </xf>
    <xf numFmtId="17" fontId="4" fillId="0" borderId="65" xfId="6" applyNumberFormat="1" applyFont="1" applyBorder="1" applyAlignment="1">
      <alignment horizontal="center" vertical="center" wrapText="1"/>
    </xf>
    <xf numFmtId="17" fontId="4" fillId="0" borderId="44" xfId="6" applyNumberFormat="1" applyFont="1" applyBorder="1" applyAlignment="1">
      <alignment horizontal="center" vertical="center" wrapText="1"/>
    </xf>
    <xf numFmtId="17" fontId="4" fillId="0" borderId="81" xfId="6" applyNumberFormat="1" applyFont="1" applyBorder="1" applyAlignment="1">
      <alignment horizontal="center" vertical="center" wrapText="1"/>
    </xf>
    <xf numFmtId="171" fontId="4" fillId="0" borderId="65" xfId="10" applyNumberFormat="1" applyFont="1" applyBorder="1" applyAlignment="1">
      <alignment horizontal="right" vertical="center" wrapText="1"/>
    </xf>
    <xf numFmtId="171" fontId="4" fillId="0" borderId="44" xfId="10" applyNumberFormat="1" applyFont="1" applyBorder="1" applyAlignment="1">
      <alignment horizontal="right" vertical="center" wrapText="1"/>
    </xf>
    <xf numFmtId="171" fontId="4" fillId="0" borderId="81" xfId="10" applyNumberFormat="1" applyFont="1" applyBorder="1" applyAlignment="1">
      <alignment horizontal="right" vertical="center" wrapText="1"/>
    </xf>
    <xf numFmtId="171" fontId="4" fillId="0" borderId="43" xfId="3" applyNumberFormat="1" applyFont="1" applyBorder="1" applyAlignment="1">
      <alignment horizontal="right" vertical="center" wrapText="1"/>
    </xf>
    <xf numFmtId="171" fontId="4" fillId="0" borderId="44" xfId="3" applyNumberFormat="1" applyFont="1" applyBorder="1" applyAlignment="1">
      <alignment horizontal="right" vertical="center" wrapText="1"/>
    </xf>
    <xf numFmtId="171" fontId="4" fillId="0" borderId="45" xfId="3" applyNumberFormat="1" applyFont="1" applyBorder="1" applyAlignment="1">
      <alignment horizontal="right" vertical="center" wrapText="1"/>
    </xf>
    <xf numFmtId="171" fontId="4" fillId="0" borderId="65" xfId="6" applyNumberFormat="1" applyFont="1" applyBorder="1" applyAlignment="1">
      <alignment horizontal="center" vertical="center" wrapText="1"/>
    </xf>
    <xf numFmtId="171" fontId="4" fillId="0" borderId="44" xfId="6" applyNumberFormat="1" applyFont="1" applyBorder="1" applyAlignment="1">
      <alignment horizontal="center" vertical="center" wrapText="1"/>
    </xf>
    <xf numFmtId="171" fontId="4" fillId="0" borderId="81" xfId="6" applyNumberFormat="1" applyFont="1" applyBorder="1" applyAlignment="1">
      <alignment horizontal="center" vertical="center" wrapText="1"/>
    </xf>
    <xf numFmtId="3" fontId="4" fillId="0" borderId="42" xfId="10" applyNumberFormat="1" applyFont="1" applyBorder="1" applyAlignment="1">
      <alignment horizontal="left" vertical="center" wrapText="1"/>
    </xf>
    <xf numFmtId="173" fontId="6" fillId="0" borderId="42" xfId="3" applyNumberFormat="1" applyFont="1" applyBorder="1" applyAlignment="1">
      <alignment horizontal="left" vertical="center" wrapText="1"/>
    </xf>
    <xf numFmtId="171" fontId="6" fillId="0" borderId="82" xfId="3" applyNumberFormat="1" applyFont="1" applyBorder="1" applyAlignment="1">
      <alignment horizontal="right" vertical="center" wrapText="1"/>
    </xf>
    <xf numFmtId="0" fontId="4" fillId="0" borderId="42" xfId="3" applyFont="1" applyBorder="1" applyAlignment="1">
      <alignment horizontal="left" vertical="center" wrapText="1"/>
    </xf>
    <xf numFmtId="171" fontId="4" fillId="0" borderId="65" xfId="13" applyNumberFormat="1" applyFont="1" applyBorder="1" applyAlignment="1">
      <alignment horizontal="right" vertical="center"/>
    </xf>
    <xf numFmtId="171" fontId="4" fillId="0" borderId="44" xfId="13" applyNumberFormat="1" applyFont="1" applyBorder="1" applyAlignment="1">
      <alignment horizontal="right" vertical="center"/>
    </xf>
    <xf numFmtId="171" fontId="4" fillId="0" borderId="81" xfId="13" applyNumberFormat="1" applyFont="1" applyBorder="1" applyAlignment="1">
      <alignment horizontal="right" vertical="center"/>
    </xf>
    <xf numFmtId="171" fontId="6" fillId="0" borderId="83" xfId="3" applyNumberFormat="1" applyFont="1" applyBorder="1" applyAlignment="1">
      <alignment horizontal="right" vertical="center" wrapText="1"/>
    </xf>
    <xf numFmtId="17" fontId="8" fillId="0" borderId="67" xfId="6" applyNumberFormat="1" applyFont="1" applyBorder="1" applyAlignment="1">
      <alignment horizontal="center" vertical="center" wrapText="1"/>
    </xf>
    <xf numFmtId="171" fontId="8" fillId="0" borderId="9" xfId="1354" applyNumberFormat="1" applyFont="1" applyBorder="1" applyAlignment="1">
      <alignment horizontal="right" vertical="center" wrapText="1"/>
    </xf>
    <xf numFmtId="171" fontId="8" fillId="0" borderId="10" xfId="1354" applyNumberFormat="1" applyFont="1" applyBorder="1" applyAlignment="1">
      <alignment horizontal="right" vertical="center" wrapText="1"/>
    </xf>
    <xf numFmtId="171" fontId="8" fillId="0" borderId="11" xfId="1354" applyNumberFormat="1" applyFont="1" applyBorder="1" applyAlignment="1">
      <alignment horizontal="right" vertical="center" wrapText="1"/>
    </xf>
    <xf numFmtId="173" fontId="6" fillId="0" borderId="42" xfId="3" applyNumberFormat="1" applyFont="1" applyBorder="1" applyAlignment="1">
      <alignment horizontal="left" vertical="center" wrapText="1" indent="1"/>
    </xf>
    <xf numFmtId="173" fontId="6" fillId="0" borderId="42" xfId="10" quotePrefix="1" applyNumberFormat="1" applyFont="1" applyBorder="1" applyAlignment="1">
      <alignment horizontal="left" vertical="center" wrapText="1"/>
    </xf>
    <xf numFmtId="171" fontId="8" fillId="0" borderId="9" xfId="3" applyNumberFormat="1" applyFont="1" applyBorder="1" applyAlignment="1">
      <alignment horizontal="right" vertical="center" wrapText="1"/>
    </xf>
    <xf numFmtId="171" fontId="8" fillId="0" borderId="10" xfId="3" applyNumberFormat="1" applyFont="1" applyBorder="1" applyAlignment="1">
      <alignment horizontal="right" vertical="center" wrapText="1"/>
    </xf>
    <xf numFmtId="171" fontId="8" fillId="0" borderId="11" xfId="3" applyNumberFormat="1" applyFont="1" applyBorder="1" applyAlignment="1">
      <alignment horizontal="right" vertical="center" wrapText="1"/>
    </xf>
    <xf numFmtId="218" fontId="2" fillId="0" borderId="0" xfId="1354" applyNumberFormat="1" applyFont="1"/>
    <xf numFmtId="3" fontId="2" fillId="0" borderId="0" xfId="1354" applyNumberFormat="1" applyFont="1"/>
    <xf numFmtId="17" fontId="8" fillId="0" borderId="72" xfId="6" applyNumberFormat="1" applyFont="1" applyBorder="1" applyAlignment="1">
      <alignment horizontal="center" vertical="center" wrapText="1"/>
    </xf>
    <xf numFmtId="17" fontId="8" fillId="0" borderId="73" xfId="6" applyNumberFormat="1" applyFont="1" applyBorder="1" applyAlignment="1">
      <alignment horizontal="center" vertical="center" wrapText="1"/>
    </xf>
    <xf numFmtId="171" fontId="2" fillId="0" borderId="0" xfId="1354" applyNumberFormat="1" applyFont="1"/>
    <xf numFmtId="0" fontId="71" fillId="0" borderId="0" xfId="1" applyFont="1"/>
    <xf numFmtId="0" fontId="86" fillId="0" borderId="0" xfId="1353" applyFont="1"/>
    <xf numFmtId="0" fontId="65" fillId="0" borderId="0" xfId="1353" applyFont="1"/>
    <xf numFmtId="0" fontId="87" fillId="0" borderId="0" xfId="1353" applyFont="1" applyAlignment="1">
      <alignment horizontal="left" vertical="center" wrapText="1"/>
    </xf>
    <xf numFmtId="0" fontId="71" fillId="0" borderId="1" xfId="1353" applyFont="1" applyBorder="1" applyAlignment="1">
      <alignment horizontal="center" vertical="center" wrapText="1"/>
    </xf>
    <xf numFmtId="0" fontId="71" fillId="0" borderId="0" xfId="1353" applyFont="1" applyAlignment="1">
      <alignment horizontal="left"/>
    </xf>
    <xf numFmtId="0" fontId="68" fillId="5" borderId="2" xfId="1353" applyFont="1" applyFill="1" applyBorder="1" applyAlignment="1">
      <alignment horizontal="center" vertical="center" wrapText="1"/>
    </xf>
    <xf numFmtId="0" fontId="71" fillId="5" borderId="2" xfId="3" applyFont="1" applyFill="1" applyBorder="1" applyAlignment="1">
      <alignment horizontal="centerContinuous" vertical="center"/>
    </xf>
    <xf numFmtId="0" fontId="65" fillId="0" borderId="0" xfId="3" applyFont="1"/>
    <xf numFmtId="0" fontId="65" fillId="5" borderId="2" xfId="3" applyFont="1" applyFill="1" applyBorder="1" applyAlignment="1">
      <alignment horizontal="center"/>
    </xf>
    <xf numFmtId="0" fontId="71" fillId="5" borderId="2" xfId="3" applyFont="1" applyFill="1" applyBorder="1" applyAlignment="1">
      <alignment horizontal="center"/>
    </xf>
    <xf numFmtId="17" fontId="71" fillId="5" borderId="2" xfId="3" applyNumberFormat="1" applyFont="1" applyFill="1" applyBorder="1" applyAlignment="1">
      <alignment horizontal="center"/>
    </xf>
    <xf numFmtId="4" fontId="65" fillId="4" borderId="2" xfId="3" applyNumberFormat="1" applyFont="1" applyFill="1" applyBorder="1"/>
    <xf numFmtId="4" fontId="71" fillId="4" borderId="2" xfId="3" applyNumberFormat="1" applyFont="1" applyFill="1" applyBorder="1"/>
    <xf numFmtId="3" fontId="65" fillId="4" borderId="2" xfId="3" applyNumberFormat="1" applyFont="1" applyFill="1" applyBorder="1" applyAlignment="1">
      <alignment horizontal="left" indent="1"/>
    </xf>
    <xf numFmtId="3" fontId="65" fillId="5" borderId="2" xfId="3" applyNumberFormat="1" applyFont="1" applyFill="1" applyBorder="1" applyAlignment="1">
      <alignment horizontal="left"/>
    </xf>
    <xf numFmtId="0" fontId="71" fillId="5" borderId="2" xfId="3" applyFont="1" applyFill="1" applyBorder="1" applyAlignment="1">
      <alignment horizontal="left"/>
    </xf>
    <xf numFmtId="4" fontId="71" fillId="5" borderId="2" xfId="3" applyNumberFormat="1" applyFont="1" applyFill="1" applyBorder="1"/>
    <xf numFmtId="0" fontId="71" fillId="5" borderId="2" xfId="1353" applyFont="1" applyFill="1" applyBorder="1" applyAlignment="1">
      <alignment horizontal="left"/>
    </xf>
    <xf numFmtId="0" fontId="65" fillId="4" borderId="2" xfId="3" applyFont="1" applyFill="1" applyBorder="1" applyAlignment="1">
      <alignment horizontal="left"/>
    </xf>
    <xf numFmtId="0" fontId="65" fillId="4" borderId="2" xfId="3" applyFont="1" applyFill="1" applyBorder="1"/>
    <xf numFmtId="0" fontId="71" fillId="4" borderId="2" xfId="3" applyFont="1" applyFill="1" applyBorder="1"/>
    <xf numFmtId="0" fontId="71" fillId="0" borderId="2" xfId="3" applyFont="1" applyBorder="1"/>
    <xf numFmtId="0" fontId="65" fillId="0" borderId="2" xfId="3" applyFont="1" applyBorder="1"/>
    <xf numFmtId="0" fontId="71" fillId="0" borderId="49" xfId="3" applyFont="1" applyBorder="1"/>
    <xf numFmtId="0" fontId="65" fillId="0" borderId="49" xfId="3" applyFont="1" applyBorder="1"/>
    <xf numFmtId="0" fontId="88" fillId="0" borderId="0" xfId="3" applyFont="1"/>
    <xf numFmtId="4" fontId="83" fillId="0" borderId="0" xfId="3" applyNumberFormat="1" applyFont="1"/>
    <xf numFmtId="4" fontId="89" fillId="0" borderId="0" xfId="3" applyNumberFormat="1" applyFont="1"/>
    <xf numFmtId="0" fontId="71" fillId="0" borderId="0" xfId="3" applyFont="1"/>
    <xf numFmtId="0" fontId="68" fillId="5" borderId="84" xfId="1353" applyFont="1" applyFill="1" applyBorder="1" applyAlignment="1">
      <alignment horizontal="center" vertical="center" wrapText="1"/>
    </xf>
    <xf numFmtId="0" fontId="71" fillId="5" borderId="84" xfId="3" applyFont="1" applyFill="1" applyBorder="1" applyAlignment="1">
      <alignment horizontal="centerContinuous" vertical="center"/>
    </xf>
    <xf numFmtId="0" fontId="71" fillId="5" borderId="2" xfId="3" applyFont="1" applyFill="1" applyBorder="1"/>
    <xf numFmtId="0" fontId="71" fillId="5" borderId="2" xfId="3" applyFont="1" applyFill="1" applyBorder="1" applyAlignment="1">
      <alignment horizontal="center" vertical="center"/>
    </xf>
    <xf numFmtId="0" fontId="65" fillId="5" borderId="2" xfId="1353" applyFont="1" applyFill="1" applyBorder="1" applyAlignment="1">
      <alignment horizontal="center"/>
    </xf>
    <xf numFmtId="3" fontId="65" fillId="4" borderId="2" xfId="3" applyNumberFormat="1" applyFont="1" applyFill="1" applyBorder="1"/>
    <xf numFmtId="3" fontId="71" fillId="4" borderId="2" xfId="3" applyNumberFormat="1" applyFont="1" applyFill="1" applyBorder="1"/>
    <xf numFmtId="3" fontId="71" fillId="5" borderId="2" xfId="3" applyNumberFormat="1" applyFont="1" applyFill="1" applyBorder="1"/>
    <xf numFmtId="2" fontId="71" fillId="4" borderId="2" xfId="1353" applyNumberFormat="1" applyFont="1" applyFill="1" applyBorder="1"/>
    <xf numFmtId="3" fontId="83" fillId="0" borderId="0" xfId="3" applyNumberFormat="1" applyFont="1"/>
    <xf numFmtId="3" fontId="90" fillId="0" borderId="0" xfId="3" applyNumberFormat="1" applyFont="1"/>
    <xf numFmtId="0" fontId="68" fillId="5" borderId="2" xfId="1353" applyFont="1" applyFill="1" applyBorder="1" applyAlignment="1">
      <alignment horizontal="centerContinuous" vertical="center" wrapText="1"/>
    </xf>
    <xf numFmtId="0" fontId="68" fillId="4" borderId="2" xfId="4" applyFont="1" applyFill="1" applyBorder="1" applyAlignment="1">
      <alignment vertical="center" wrapText="1"/>
    </xf>
    <xf numFmtId="168" fontId="71" fillId="4" borderId="2" xfId="9" applyNumberFormat="1" applyFont="1" applyFill="1" applyBorder="1"/>
    <xf numFmtId="0" fontId="71" fillId="5" borderId="2" xfId="3" applyFont="1" applyFill="1" applyBorder="1" applyAlignment="1">
      <alignment horizontal="center" vertical="center" wrapText="1"/>
    </xf>
    <xf numFmtId="180" fontId="65" fillId="4" borderId="2" xfId="3" applyNumberFormat="1" applyFont="1" applyFill="1" applyBorder="1"/>
    <xf numFmtId="180" fontId="71" fillId="4" borderId="2" xfId="3" applyNumberFormat="1" applyFont="1" applyFill="1" applyBorder="1"/>
    <xf numFmtId="180" fontId="71" fillId="5" borderId="2" xfId="3" applyNumberFormat="1" applyFont="1" applyFill="1" applyBorder="1"/>
    <xf numFmtId="0" fontId="91" fillId="5" borderId="2" xfId="1353" applyFont="1" applyFill="1" applyBorder="1" applyAlignment="1">
      <alignment horizontal="center" vertical="center" wrapText="1"/>
    </xf>
    <xf numFmtId="0" fontId="71" fillId="5" borderId="2" xfId="1353" applyFont="1" applyFill="1" applyBorder="1" applyAlignment="1">
      <alignment horizontal="center"/>
    </xf>
    <xf numFmtId="0" fontId="71" fillId="5" borderId="2" xfId="3" applyFont="1" applyFill="1" applyBorder="1" applyAlignment="1">
      <alignment horizontal="left" wrapText="1"/>
    </xf>
    <xf numFmtId="3" fontId="65" fillId="4" borderId="2" xfId="3" applyNumberFormat="1" applyFont="1" applyFill="1" applyBorder="1" applyAlignment="1">
      <alignment horizontal="left" wrapText="1" indent="1"/>
    </xf>
    <xf numFmtId="4" fontId="90" fillId="0" borderId="0" xfId="3" applyNumberFormat="1" applyFont="1"/>
    <xf numFmtId="3" fontId="83" fillId="0" borderId="2" xfId="3" applyNumberFormat="1" applyFont="1" applyBorder="1"/>
    <xf numFmtId="0" fontId="65" fillId="0" borderId="0" xfId="3" applyFont="1" applyAlignment="1">
      <alignment horizontal="center"/>
    </xf>
    <xf numFmtId="0" fontId="92" fillId="0" borderId="0" xfId="3" applyFont="1"/>
    <xf numFmtId="169" fontId="92" fillId="0" borderId="0" xfId="3" applyNumberFormat="1" applyFont="1"/>
    <xf numFmtId="10" fontId="92" fillId="0" borderId="0" xfId="9" applyNumberFormat="1" applyFont="1"/>
    <xf numFmtId="3" fontId="92" fillId="0" borderId="0" xfId="3" applyNumberFormat="1" applyFont="1"/>
    <xf numFmtId="170" fontId="92" fillId="0" borderId="0" xfId="3" applyNumberFormat="1" applyFont="1"/>
    <xf numFmtId="3" fontId="65" fillId="0" borderId="0" xfId="3" applyNumberFormat="1" applyFont="1"/>
    <xf numFmtId="3" fontId="71" fillId="0" borderId="0" xfId="3" applyNumberFormat="1" applyFont="1"/>
    <xf numFmtId="0" fontId="66" fillId="64" borderId="86" xfId="0" applyFont="1" applyFill="1" applyBorder="1" applyAlignment="1">
      <alignment horizontal="center" vertical="center"/>
    </xf>
    <xf numFmtId="43" fontId="67" fillId="0" borderId="85" xfId="1357" applyFont="1" applyBorder="1" applyAlignment="1">
      <alignment horizontal="center" vertical="center"/>
    </xf>
    <xf numFmtId="43" fontId="67" fillId="0" borderId="87" xfId="1357" applyFont="1" applyBorder="1" applyAlignment="1">
      <alignment horizontal="center" vertical="center"/>
    </xf>
    <xf numFmtId="4" fontId="67" fillId="0" borderId="85" xfId="0" applyNumberFormat="1" applyFont="1" applyBorder="1" applyAlignment="1">
      <alignment horizontal="center" vertical="center"/>
    </xf>
    <xf numFmtId="0" fontId="4" fillId="0" borderId="0" xfId="10" applyFont="1" applyAlignment="1">
      <alignment horizontal="center" vertical="center" wrapText="1"/>
    </xf>
    <xf numFmtId="0" fontId="8" fillId="0" borderId="39" xfId="3" applyFont="1" applyBorder="1" applyAlignment="1">
      <alignment horizontal="center" vertical="center" wrapText="1"/>
    </xf>
    <xf numFmtId="0" fontId="8" fillId="0" borderId="72" xfId="3" applyFont="1" applyBorder="1" applyAlignment="1">
      <alignment horizontal="center" vertical="center" wrapText="1"/>
    </xf>
    <xf numFmtId="0" fontId="8" fillId="0" borderId="73" xfId="3" applyFont="1" applyBorder="1" applyAlignment="1">
      <alignment horizontal="center" vertical="center" wrapText="1"/>
    </xf>
    <xf numFmtId="0" fontId="4" fillId="0" borderId="53" xfId="3" applyFont="1" applyBorder="1" applyAlignment="1">
      <alignment horizontal="center" vertical="center" wrapText="1"/>
    </xf>
    <xf numFmtId="0" fontId="4" fillId="0" borderId="54" xfId="3" applyFont="1" applyBorder="1" applyAlignment="1">
      <alignment horizontal="center" vertical="center" wrapText="1"/>
    </xf>
    <xf numFmtId="0" fontId="4" fillId="0" borderId="77" xfId="3" applyFont="1" applyBorder="1" applyAlignment="1">
      <alignment horizontal="center" vertical="center" wrapText="1"/>
    </xf>
    <xf numFmtId="0" fontId="4" fillId="0" borderId="53" xfId="1354" applyFont="1" applyBorder="1" applyAlignment="1">
      <alignment horizontal="center" vertical="center" wrapText="1"/>
    </xf>
    <xf numFmtId="0" fontId="4" fillId="0" borderId="54" xfId="1354" applyFont="1" applyBorder="1" applyAlignment="1">
      <alignment horizontal="center" vertical="center" wrapText="1"/>
    </xf>
    <xf numFmtId="0" fontId="4" fillId="0" borderId="55" xfId="1354" applyFont="1" applyBorder="1" applyAlignment="1">
      <alignment horizontal="center" vertical="center" wrapText="1"/>
    </xf>
    <xf numFmtId="0" fontId="4" fillId="0" borderId="0" xfId="1354" applyFont="1" applyAlignment="1">
      <alignment horizontal="center" vertical="center" wrapText="1"/>
    </xf>
    <xf numFmtId="0" fontId="4" fillId="0" borderId="63" xfId="1354" applyFont="1" applyBorder="1" applyAlignment="1">
      <alignment horizontal="center" vertical="center" wrapText="1"/>
    </xf>
    <xf numFmtId="17" fontId="4" fillId="0" borderId="62" xfId="6" applyNumberFormat="1" applyFont="1" applyBorder="1" applyAlignment="1">
      <alignment horizontal="center" vertical="center" wrapText="1"/>
    </xf>
    <xf numFmtId="17" fontId="4" fillId="0" borderId="57" xfId="6" applyNumberFormat="1" applyFont="1" applyBorder="1" applyAlignment="1">
      <alignment horizontal="center" vertical="center" wrapText="1"/>
    </xf>
    <xf numFmtId="17" fontId="4" fillId="0" borderId="58" xfId="6" applyNumberFormat="1" applyFont="1" applyBorder="1" applyAlignment="1">
      <alignment horizontal="center" vertical="center" wrapText="1"/>
    </xf>
    <xf numFmtId="0" fontId="4" fillId="0" borderId="4" xfId="1354" applyFont="1" applyBorder="1" applyAlignment="1">
      <alignment horizontal="center" vertical="center" wrapText="1"/>
    </xf>
    <xf numFmtId="0" fontId="4" fillId="0" borderId="62" xfId="1354" applyFont="1" applyBorder="1" applyAlignment="1">
      <alignment horizontal="center" vertical="center" wrapText="1"/>
    </xf>
    <xf numFmtId="0" fontId="4" fillId="0" borderId="57" xfId="1354" applyFont="1" applyBorder="1" applyAlignment="1">
      <alignment horizontal="center" vertical="center" wrapText="1"/>
    </xf>
    <xf numFmtId="0" fontId="4" fillId="0" borderId="58" xfId="1354" applyFont="1" applyBorder="1" applyAlignment="1">
      <alignment horizontal="center" vertical="center" wrapText="1"/>
    </xf>
    <xf numFmtId="0" fontId="8" fillId="0" borderId="67" xfId="3" applyFont="1" applyBorder="1" applyAlignment="1">
      <alignment horizontal="center" vertical="center" wrapText="1"/>
    </xf>
    <xf numFmtId="0" fontId="8" fillId="0" borderId="40" xfId="3" applyFont="1" applyBorder="1" applyAlignment="1">
      <alignment horizontal="center" vertical="center" wrapText="1"/>
    </xf>
    <xf numFmtId="0" fontId="8" fillId="0" borderId="41" xfId="3" applyFont="1" applyBorder="1" applyAlignment="1">
      <alignment horizontal="center" vertical="center" wrapText="1"/>
    </xf>
  </cellXfs>
  <cellStyles count="1358">
    <cellStyle name="20% - Accent1 2" xfId="17" xr:uid="{00000000-0005-0000-0000-000000000000}"/>
    <cellStyle name="20% - Accent2 2" xfId="18" xr:uid="{00000000-0005-0000-0000-000001000000}"/>
    <cellStyle name="20% - Énfasis1 2" xfId="19" xr:uid="{00000000-0005-0000-0000-000002000000}"/>
    <cellStyle name="20% - Énfasis1 2 2" xfId="20" xr:uid="{00000000-0005-0000-0000-000003000000}"/>
    <cellStyle name="20% - Énfasis1 2 3" xfId="21" xr:uid="{00000000-0005-0000-0000-000004000000}"/>
    <cellStyle name="20% - Énfasis1 3" xfId="22" xr:uid="{00000000-0005-0000-0000-000005000000}"/>
    <cellStyle name="20% - Énfasis1 3 2" xfId="23" xr:uid="{00000000-0005-0000-0000-000006000000}"/>
    <cellStyle name="20% - Énfasis1 4" xfId="24" xr:uid="{00000000-0005-0000-0000-000007000000}"/>
    <cellStyle name="20% - Énfasis1 5" xfId="25" xr:uid="{00000000-0005-0000-0000-000008000000}"/>
    <cellStyle name="20% - Énfasis1 5 2" xfId="26" xr:uid="{00000000-0005-0000-0000-000009000000}"/>
    <cellStyle name="20% - Énfasis2 2" xfId="27" xr:uid="{00000000-0005-0000-0000-00000A000000}"/>
    <cellStyle name="20% - Énfasis2 2 2" xfId="28" xr:uid="{00000000-0005-0000-0000-00000B000000}"/>
    <cellStyle name="20% - Énfasis2 2 3" xfId="29" xr:uid="{00000000-0005-0000-0000-00000C000000}"/>
    <cellStyle name="20% - Énfasis2 3" xfId="30" xr:uid="{00000000-0005-0000-0000-00000D000000}"/>
    <cellStyle name="20% - Énfasis2 3 2" xfId="31" xr:uid="{00000000-0005-0000-0000-00000E000000}"/>
    <cellStyle name="20% - Énfasis2 4" xfId="32" xr:uid="{00000000-0005-0000-0000-00000F000000}"/>
    <cellStyle name="20% - Énfasis2 5" xfId="33" xr:uid="{00000000-0005-0000-0000-000010000000}"/>
    <cellStyle name="20% - Énfasis2 5 2" xfId="34" xr:uid="{00000000-0005-0000-0000-000011000000}"/>
    <cellStyle name="20% - Énfasis3 2" xfId="35" xr:uid="{00000000-0005-0000-0000-000012000000}"/>
    <cellStyle name="20% - Énfasis3 2 2" xfId="36" xr:uid="{00000000-0005-0000-0000-000013000000}"/>
    <cellStyle name="20% - Énfasis3 2 3" xfId="37" xr:uid="{00000000-0005-0000-0000-000014000000}"/>
    <cellStyle name="20% - Énfasis3 3" xfId="38" xr:uid="{00000000-0005-0000-0000-000015000000}"/>
    <cellStyle name="20% - Énfasis3 3 2" xfId="39" xr:uid="{00000000-0005-0000-0000-000016000000}"/>
    <cellStyle name="20% - Énfasis3 4" xfId="40" xr:uid="{00000000-0005-0000-0000-000017000000}"/>
    <cellStyle name="20% - Énfasis3 5" xfId="41" xr:uid="{00000000-0005-0000-0000-000018000000}"/>
    <cellStyle name="20% - Énfasis3 5 2" xfId="42" xr:uid="{00000000-0005-0000-0000-000019000000}"/>
    <cellStyle name="20% - Énfasis4 2" xfId="43" xr:uid="{00000000-0005-0000-0000-00001A000000}"/>
    <cellStyle name="20% - Énfasis4 2 2" xfId="44" xr:uid="{00000000-0005-0000-0000-00001B000000}"/>
    <cellStyle name="20% - Énfasis4 2 3" xfId="45" xr:uid="{00000000-0005-0000-0000-00001C000000}"/>
    <cellStyle name="20% - Énfasis4 3" xfId="46" xr:uid="{00000000-0005-0000-0000-00001D000000}"/>
    <cellStyle name="20% - Énfasis4 3 2" xfId="47" xr:uid="{00000000-0005-0000-0000-00001E000000}"/>
    <cellStyle name="20% - Énfasis4 4" xfId="48" xr:uid="{00000000-0005-0000-0000-00001F000000}"/>
    <cellStyle name="20% - Énfasis4 5" xfId="49" xr:uid="{00000000-0005-0000-0000-000020000000}"/>
    <cellStyle name="20% - Énfasis4 5 2" xfId="50" xr:uid="{00000000-0005-0000-0000-000021000000}"/>
    <cellStyle name="20% - Énfasis5 2" xfId="51" xr:uid="{00000000-0005-0000-0000-000022000000}"/>
    <cellStyle name="20% - Énfasis5 2 2" xfId="52" xr:uid="{00000000-0005-0000-0000-000023000000}"/>
    <cellStyle name="20% - Énfasis5 2 3" xfId="53" xr:uid="{00000000-0005-0000-0000-000024000000}"/>
    <cellStyle name="20% - Énfasis5 3" xfId="54" xr:uid="{00000000-0005-0000-0000-000025000000}"/>
    <cellStyle name="20% - Énfasis5 3 2" xfId="55" xr:uid="{00000000-0005-0000-0000-000026000000}"/>
    <cellStyle name="20% - Énfasis5 4" xfId="56" xr:uid="{00000000-0005-0000-0000-000027000000}"/>
    <cellStyle name="20% - Énfasis5 4 2" xfId="57" xr:uid="{00000000-0005-0000-0000-000028000000}"/>
    <cellStyle name="20% - Énfasis6 2" xfId="58" xr:uid="{00000000-0005-0000-0000-000029000000}"/>
    <cellStyle name="20% - Énfasis6 2 2" xfId="59" xr:uid="{00000000-0005-0000-0000-00002A000000}"/>
    <cellStyle name="20% - Énfasis6 2 3" xfId="60" xr:uid="{00000000-0005-0000-0000-00002B000000}"/>
    <cellStyle name="20% - Énfasis6 3" xfId="61" xr:uid="{00000000-0005-0000-0000-00002C000000}"/>
    <cellStyle name="20% - Énfasis6 3 2" xfId="62" xr:uid="{00000000-0005-0000-0000-00002D000000}"/>
    <cellStyle name="20% - Énfasis6 4" xfId="63" xr:uid="{00000000-0005-0000-0000-00002E000000}"/>
    <cellStyle name="20% - Énfasis6 5" xfId="64" xr:uid="{00000000-0005-0000-0000-00002F000000}"/>
    <cellStyle name="20% - Énfasis6 5 2" xfId="65" xr:uid="{00000000-0005-0000-0000-000030000000}"/>
    <cellStyle name="40% - Accent2 2" xfId="66" xr:uid="{00000000-0005-0000-0000-000031000000}"/>
    <cellStyle name="40% - Énfasis1 2" xfId="67" xr:uid="{00000000-0005-0000-0000-000032000000}"/>
    <cellStyle name="40% - Énfasis1 2 2" xfId="68" xr:uid="{00000000-0005-0000-0000-000033000000}"/>
    <cellStyle name="40% - Énfasis1 2 3" xfId="69" xr:uid="{00000000-0005-0000-0000-000034000000}"/>
    <cellStyle name="40% - Énfasis1 3" xfId="70" xr:uid="{00000000-0005-0000-0000-000035000000}"/>
    <cellStyle name="40% - Énfasis1 3 2" xfId="71" xr:uid="{00000000-0005-0000-0000-000036000000}"/>
    <cellStyle name="40% - Énfasis1 4" xfId="72" xr:uid="{00000000-0005-0000-0000-000037000000}"/>
    <cellStyle name="40% - Énfasis1 5" xfId="73" xr:uid="{00000000-0005-0000-0000-000038000000}"/>
    <cellStyle name="40% - Énfasis1 5 2" xfId="74" xr:uid="{00000000-0005-0000-0000-000039000000}"/>
    <cellStyle name="40% - Énfasis2 2" xfId="75" xr:uid="{00000000-0005-0000-0000-00003A000000}"/>
    <cellStyle name="40% - Énfasis2 2 2" xfId="76" xr:uid="{00000000-0005-0000-0000-00003B000000}"/>
    <cellStyle name="40% - Énfasis2 2 3" xfId="77" xr:uid="{00000000-0005-0000-0000-00003C000000}"/>
    <cellStyle name="40% - Énfasis2 3" xfId="78" xr:uid="{00000000-0005-0000-0000-00003D000000}"/>
    <cellStyle name="40% - Énfasis2 3 2" xfId="79" xr:uid="{00000000-0005-0000-0000-00003E000000}"/>
    <cellStyle name="40% - Énfasis2 4" xfId="80" xr:uid="{00000000-0005-0000-0000-00003F000000}"/>
    <cellStyle name="40% - Énfasis2 4 2" xfId="81" xr:uid="{00000000-0005-0000-0000-000040000000}"/>
    <cellStyle name="40% - Énfasis3 2" xfId="82" xr:uid="{00000000-0005-0000-0000-000041000000}"/>
    <cellStyle name="40% - Énfasis3 2 2" xfId="83" xr:uid="{00000000-0005-0000-0000-000042000000}"/>
    <cellStyle name="40% - Énfasis3 2 3" xfId="84" xr:uid="{00000000-0005-0000-0000-000043000000}"/>
    <cellStyle name="40% - Énfasis3 3" xfId="85" xr:uid="{00000000-0005-0000-0000-000044000000}"/>
    <cellStyle name="40% - Énfasis3 3 2" xfId="86" xr:uid="{00000000-0005-0000-0000-000045000000}"/>
    <cellStyle name="40% - Énfasis3 4" xfId="87" xr:uid="{00000000-0005-0000-0000-000046000000}"/>
    <cellStyle name="40% - Énfasis3 5" xfId="88" xr:uid="{00000000-0005-0000-0000-000047000000}"/>
    <cellStyle name="40% - Énfasis3 5 2" xfId="89" xr:uid="{00000000-0005-0000-0000-000048000000}"/>
    <cellStyle name="40% - Énfasis4 2" xfId="90" xr:uid="{00000000-0005-0000-0000-000049000000}"/>
    <cellStyle name="40% - Énfasis4 2 2" xfId="91" xr:uid="{00000000-0005-0000-0000-00004A000000}"/>
    <cellStyle name="40% - Énfasis4 2 3" xfId="92" xr:uid="{00000000-0005-0000-0000-00004B000000}"/>
    <cellStyle name="40% - Énfasis4 3" xfId="93" xr:uid="{00000000-0005-0000-0000-00004C000000}"/>
    <cellStyle name="40% - Énfasis4 3 2" xfId="94" xr:uid="{00000000-0005-0000-0000-00004D000000}"/>
    <cellStyle name="40% - Énfasis4 4" xfId="95" xr:uid="{00000000-0005-0000-0000-00004E000000}"/>
    <cellStyle name="40% - Énfasis4 5" xfId="96" xr:uid="{00000000-0005-0000-0000-00004F000000}"/>
    <cellStyle name="40% - Énfasis4 5 2" xfId="97" xr:uid="{00000000-0005-0000-0000-000050000000}"/>
    <cellStyle name="40% - Énfasis5 2" xfId="98" xr:uid="{00000000-0005-0000-0000-000051000000}"/>
    <cellStyle name="40% - Énfasis5 2 2" xfId="99" xr:uid="{00000000-0005-0000-0000-000052000000}"/>
    <cellStyle name="40% - Énfasis5 2 3" xfId="100" xr:uid="{00000000-0005-0000-0000-000053000000}"/>
    <cellStyle name="40% - Énfasis5 3" xfId="101" xr:uid="{00000000-0005-0000-0000-000054000000}"/>
    <cellStyle name="40% - Énfasis5 3 2" xfId="102" xr:uid="{00000000-0005-0000-0000-000055000000}"/>
    <cellStyle name="40% - Énfasis5 4" xfId="103" xr:uid="{00000000-0005-0000-0000-000056000000}"/>
    <cellStyle name="40% - Énfasis5 5" xfId="104" xr:uid="{00000000-0005-0000-0000-000057000000}"/>
    <cellStyle name="40% - Énfasis5 5 2" xfId="105" xr:uid="{00000000-0005-0000-0000-000058000000}"/>
    <cellStyle name="40% - Énfasis6 2" xfId="106" xr:uid="{00000000-0005-0000-0000-000059000000}"/>
    <cellStyle name="40% - Énfasis6 2 2" xfId="107" xr:uid="{00000000-0005-0000-0000-00005A000000}"/>
    <cellStyle name="40% - Énfasis6 2 3" xfId="108" xr:uid="{00000000-0005-0000-0000-00005B000000}"/>
    <cellStyle name="40% - Énfasis6 3" xfId="109" xr:uid="{00000000-0005-0000-0000-00005C000000}"/>
    <cellStyle name="40% - Énfasis6 3 2" xfId="110" xr:uid="{00000000-0005-0000-0000-00005D000000}"/>
    <cellStyle name="40% - Énfasis6 4" xfId="111" xr:uid="{00000000-0005-0000-0000-00005E000000}"/>
    <cellStyle name="40% - Énfasis6 5" xfId="112" xr:uid="{00000000-0005-0000-0000-00005F000000}"/>
    <cellStyle name="40% - Énfasis6 5 2" xfId="113" xr:uid="{00000000-0005-0000-0000-000060000000}"/>
    <cellStyle name="60% - Accent1 2" xfId="114" xr:uid="{00000000-0005-0000-0000-000061000000}"/>
    <cellStyle name="60% - Accent5 2" xfId="115" xr:uid="{00000000-0005-0000-0000-000062000000}"/>
    <cellStyle name="60% - Énfasis1 2" xfId="116" xr:uid="{00000000-0005-0000-0000-000063000000}"/>
    <cellStyle name="60% - Énfasis1 3" xfId="117" xr:uid="{00000000-0005-0000-0000-000064000000}"/>
    <cellStyle name="60% - Énfasis1 4" xfId="118" xr:uid="{00000000-0005-0000-0000-000065000000}"/>
    <cellStyle name="60% - Énfasis1 5" xfId="119" xr:uid="{00000000-0005-0000-0000-000066000000}"/>
    <cellStyle name="60% - Énfasis1 5 2" xfId="120" xr:uid="{00000000-0005-0000-0000-000067000000}"/>
    <cellStyle name="60% - Énfasis2 2" xfId="121" xr:uid="{00000000-0005-0000-0000-000068000000}"/>
    <cellStyle name="60% - Énfasis2 3" xfId="122" xr:uid="{00000000-0005-0000-0000-000069000000}"/>
    <cellStyle name="60% - Énfasis2 4" xfId="123" xr:uid="{00000000-0005-0000-0000-00006A000000}"/>
    <cellStyle name="60% - Énfasis2 5" xfId="124" xr:uid="{00000000-0005-0000-0000-00006B000000}"/>
    <cellStyle name="60% - Énfasis2 5 2" xfId="125" xr:uid="{00000000-0005-0000-0000-00006C000000}"/>
    <cellStyle name="60% - Énfasis3 2" xfId="126" xr:uid="{00000000-0005-0000-0000-00006D000000}"/>
    <cellStyle name="60% - Énfasis3 3" xfId="127" xr:uid="{00000000-0005-0000-0000-00006E000000}"/>
    <cellStyle name="60% - Énfasis3 4" xfId="128" xr:uid="{00000000-0005-0000-0000-00006F000000}"/>
    <cellStyle name="60% - Énfasis3 5" xfId="129" xr:uid="{00000000-0005-0000-0000-000070000000}"/>
    <cellStyle name="60% - Énfasis3 5 2" xfId="130" xr:uid="{00000000-0005-0000-0000-000071000000}"/>
    <cellStyle name="60% - Énfasis4 2" xfId="131" xr:uid="{00000000-0005-0000-0000-000072000000}"/>
    <cellStyle name="60% - Énfasis4 3" xfId="132" xr:uid="{00000000-0005-0000-0000-000073000000}"/>
    <cellStyle name="60% - Énfasis4 4" xfId="133" xr:uid="{00000000-0005-0000-0000-000074000000}"/>
    <cellStyle name="60% - Énfasis4 5" xfId="134" xr:uid="{00000000-0005-0000-0000-000075000000}"/>
    <cellStyle name="60% - Énfasis4 5 2" xfId="135" xr:uid="{00000000-0005-0000-0000-000076000000}"/>
    <cellStyle name="60% - Énfasis5 2" xfId="136" xr:uid="{00000000-0005-0000-0000-000077000000}"/>
    <cellStyle name="60% - Énfasis5 3" xfId="137" xr:uid="{00000000-0005-0000-0000-000078000000}"/>
    <cellStyle name="60% - Énfasis5 4" xfId="138" xr:uid="{00000000-0005-0000-0000-000079000000}"/>
    <cellStyle name="60% - Énfasis5 5" xfId="139" xr:uid="{00000000-0005-0000-0000-00007A000000}"/>
    <cellStyle name="60% - Énfasis5 5 2" xfId="140" xr:uid="{00000000-0005-0000-0000-00007B000000}"/>
    <cellStyle name="60% - Énfasis6 2" xfId="141" xr:uid="{00000000-0005-0000-0000-00007C000000}"/>
    <cellStyle name="60% - Énfasis6 3" xfId="142" xr:uid="{00000000-0005-0000-0000-00007D000000}"/>
    <cellStyle name="60% - Énfasis6 4" xfId="143" xr:uid="{00000000-0005-0000-0000-00007E000000}"/>
    <cellStyle name="60% - Énfasis6 5" xfId="144" xr:uid="{00000000-0005-0000-0000-00007F000000}"/>
    <cellStyle name="60% - Énfasis6 5 2" xfId="145" xr:uid="{00000000-0005-0000-0000-000080000000}"/>
    <cellStyle name="Accent1 2" xfId="146" xr:uid="{00000000-0005-0000-0000-000081000000}"/>
    <cellStyle name="Buena" xfId="16" xr:uid="{00000000-0005-0000-0000-000082000000}"/>
    <cellStyle name="Buena 2" xfId="147" xr:uid="{00000000-0005-0000-0000-000083000000}"/>
    <cellStyle name="Buena 2 2" xfId="148" xr:uid="{00000000-0005-0000-0000-000084000000}"/>
    <cellStyle name="Buena 3" xfId="149" xr:uid="{00000000-0005-0000-0000-000085000000}"/>
    <cellStyle name="Buena 4" xfId="150" xr:uid="{00000000-0005-0000-0000-000086000000}"/>
    <cellStyle name="Cálculo 2" xfId="151" xr:uid="{00000000-0005-0000-0000-000087000000}"/>
    <cellStyle name="Cálculo 2 2" xfId="1329" xr:uid="{00000000-0005-0000-0000-000088000000}"/>
    <cellStyle name="Cálculo 3" xfId="152" xr:uid="{00000000-0005-0000-0000-000089000000}"/>
    <cellStyle name="Cálculo 3 2" xfId="1330" xr:uid="{00000000-0005-0000-0000-00008A000000}"/>
    <cellStyle name="Cálculo 4" xfId="153" xr:uid="{00000000-0005-0000-0000-00008B000000}"/>
    <cellStyle name="Cálculo 4 2" xfId="1331" xr:uid="{00000000-0005-0000-0000-00008C000000}"/>
    <cellStyle name="Cálculo 5" xfId="154" xr:uid="{00000000-0005-0000-0000-00008D000000}"/>
    <cellStyle name="Cálculo 5 2" xfId="155" xr:uid="{00000000-0005-0000-0000-00008E000000}"/>
    <cellStyle name="Cálculo 5 3" xfId="1332" xr:uid="{00000000-0005-0000-0000-00008F000000}"/>
    <cellStyle name="Camilo" xfId="156" xr:uid="{00000000-0005-0000-0000-000090000000}"/>
    <cellStyle name="Celda de comprobación 2" xfId="157" xr:uid="{00000000-0005-0000-0000-000091000000}"/>
    <cellStyle name="Celda de comprobación 3" xfId="158" xr:uid="{00000000-0005-0000-0000-000092000000}"/>
    <cellStyle name="Celda de comprobación 4" xfId="159" xr:uid="{00000000-0005-0000-0000-000093000000}"/>
    <cellStyle name="Celda vinculada 2" xfId="160" xr:uid="{00000000-0005-0000-0000-000094000000}"/>
    <cellStyle name="Celda vinculada 2 2" xfId="161" xr:uid="{00000000-0005-0000-0000-000095000000}"/>
    <cellStyle name="Celda vinculada 3" xfId="162" xr:uid="{00000000-0005-0000-0000-000096000000}"/>
    <cellStyle name="Celda vinculada 4" xfId="163" xr:uid="{00000000-0005-0000-0000-000097000000}"/>
    <cellStyle name="Celda vinculada 5" xfId="164" xr:uid="{00000000-0005-0000-0000-000098000000}"/>
    <cellStyle name="Comma" xfId="165" xr:uid="{00000000-0005-0000-0000-000099000000}"/>
    <cellStyle name="Comma 2" xfId="166" xr:uid="{00000000-0005-0000-0000-00009A000000}"/>
    <cellStyle name="Comma 2 2" xfId="167" xr:uid="{00000000-0005-0000-0000-00009B000000}"/>
    <cellStyle name="Comma 3" xfId="168" xr:uid="{00000000-0005-0000-0000-00009C000000}"/>
    <cellStyle name="Comma 3 2" xfId="169" xr:uid="{00000000-0005-0000-0000-00009D000000}"/>
    <cellStyle name="Comma 3 3" xfId="170" xr:uid="{00000000-0005-0000-0000-00009E000000}"/>
    <cellStyle name="Comma 3 3 2" xfId="171" xr:uid="{00000000-0005-0000-0000-00009F000000}"/>
    <cellStyle name="Comma 3 3 3" xfId="172" xr:uid="{00000000-0005-0000-0000-0000A0000000}"/>
    <cellStyle name="Comma 3 4" xfId="173" xr:uid="{00000000-0005-0000-0000-0000A1000000}"/>
    <cellStyle name="Comma 3 4 2" xfId="174" xr:uid="{00000000-0005-0000-0000-0000A2000000}"/>
    <cellStyle name="Comma 3 5" xfId="175" xr:uid="{00000000-0005-0000-0000-0000A3000000}"/>
    <cellStyle name="Comma 3 6" xfId="176" xr:uid="{00000000-0005-0000-0000-0000A4000000}"/>
    <cellStyle name="Comma 4" xfId="177" xr:uid="{00000000-0005-0000-0000-0000A5000000}"/>
    <cellStyle name="Comma 4 2" xfId="178" xr:uid="{00000000-0005-0000-0000-0000A6000000}"/>
    <cellStyle name="Comma 4 2 2" xfId="179" xr:uid="{00000000-0005-0000-0000-0000A7000000}"/>
    <cellStyle name="Comma 4 2 3" xfId="180" xr:uid="{00000000-0005-0000-0000-0000A8000000}"/>
    <cellStyle name="Comma_observaciones" xfId="181" xr:uid="{00000000-0005-0000-0000-0000A9000000}"/>
    <cellStyle name="Comma0" xfId="182" xr:uid="{00000000-0005-0000-0000-0000AA000000}"/>
    <cellStyle name="Comma0 - Modelo1" xfId="183" xr:uid="{00000000-0005-0000-0000-0000AB000000}"/>
    <cellStyle name="Comma0 - Style1" xfId="184" xr:uid="{00000000-0005-0000-0000-0000AC000000}"/>
    <cellStyle name="Comma1 - Modelo2" xfId="185" xr:uid="{00000000-0005-0000-0000-0000AD000000}"/>
    <cellStyle name="Comma1 - Style2" xfId="186" xr:uid="{00000000-0005-0000-0000-0000AE000000}"/>
    <cellStyle name="Currency" xfId="187" xr:uid="{00000000-0005-0000-0000-0000AF000000}"/>
    <cellStyle name="Currency [0]_8-a, perstat-nov" xfId="188" xr:uid="{00000000-0005-0000-0000-0000B0000000}"/>
    <cellStyle name="Currency 2" xfId="189" xr:uid="{00000000-0005-0000-0000-0000B1000000}"/>
    <cellStyle name="Currency 2 2" xfId="190" xr:uid="{00000000-0005-0000-0000-0000B2000000}"/>
    <cellStyle name="Currency 3" xfId="191" xr:uid="{00000000-0005-0000-0000-0000B3000000}"/>
    <cellStyle name="Currency 3 2" xfId="192" xr:uid="{00000000-0005-0000-0000-0000B4000000}"/>
    <cellStyle name="Currency 3 2 2" xfId="193" xr:uid="{00000000-0005-0000-0000-0000B5000000}"/>
    <cellStyle name="Currency 4" xfId="194" xr:uid="{00000000-0005-0000-0000-0000B6000000}"/>
    <cellStyle name="Currency_8-a, perstat-nov" xfId="195" xr:uid="{00000000-0005-0000-0000-0000B7000000}"/>
    <cellStyle name="Currency0" xfId="196" xr:uid="{00000000-0005-0000-0000-0000B8000000}"/>
    <cellStyle name="Data" xfId="197" xr:uid="{00000000-0005-0000-0000-0000B9000000}"/>
    <cellStyle name="Data 10" xfId="198" xr:uid="{00000000-0005-0000-0000-0000BA000000}"/>
    <cellStyle name="Data 11" xfId="199" xr:uid="{00000000-0005-0000-0000-0000BB000000}"/>
    <cellStyle name="Data 12" xfId="200" xr:uid="{00000000-0005-0000-0000-0000BC000000}"/>
    <cellStyle name="Data 13" xfId="201" xr:uid="{00000000-0005-0000-0000-0000BD000000}"/>
    <cellStyle name="Data 14" xfId="202" xr:uid="{00000000-0005-0000-0000-0000BE000000}"/>
    <cellStyle name="Data 2" xfId="203" xr:uid="{00000000-0005-0000-0000-0000BF000000}"/>
    <cellStyle name="Data 3" xfId="204" xr:uid="{00000000-0005-0000-0000-0000C0000000}"/>
    <cellStyle name="Data 4" xfId="205" xr:uid="{00000000-0005-0000-0000-0000C1000000}"/>
    <cellStyle name="Data 5" xfId="206" xr:uid="{00000000-0005-0000-0000-0000C2000000}"/>
    <cellStyle name="Data 6" xfId="207" xr:uid="{00000000-0005-0000-0000-0000C3000000}"/>
    <cellStyle name="Data 7" xfId="208" xr:uid="{00000000-0005-0000-0000-0000C4000000}"/>
    <cellStyle name="Data 8" xfId="209" xr:uid="{00000000-0005-0000-0000-0000C5000000}"/>
    <cellStyle name="Data 9" xfId="210" xr:uid="{00000000-0005-0000-0000-0000C6000000}"/>
    <cellStyle name="Date" xfId="211" xr:uid="{00000000-0005-0000-0000-0000C7000000}"/>
    <cellStyle name="Date 2" xfId="212" xr:uid="{00000000-0005-0000-0000-0000C8000000}"/>
    <cellStyle name="DateTime" xfId="213" xr:uid="{00000000-0005-0000-0000-0000C9000000}"/>
    <cellStyle name="DateTime 2" xfId="214" xr:uid="{00000000-0005-0000-0000-0000CA000000}"/>
    <cellStyle name="Datos" xfId="215" xr:uid="{00000000-0005-0000-0000-0000CB000000}"/>
    <cellStyle name="Dia" xfId="216" xr:uid="{00000000-0005-0000-0000-0000CC000000}"/>
    <cellStyle name="Encabez1" xfId="217" xr:uid="{00000000-0005-0000-0000-0000CD000000}"/>
    <cellStyle name="Encabez2" xfId="218" xr:uid="{00000000-0005-0000-0000-0000CE000000}"/>
    <cellStyle name="Encabezado 1" xfId="15" builtinId="16" customBuiltin="1"/>
    <cellStyle name="Encabezado 4 2" xfId="219" xr:uid="{00000000-0005-0000-0000-0000D0000000}"/>
    <cellStyle name="Encabezado 4 2 2" xfId="220" xr:uid="{00000000-0005-0000-0000-0000D1000000}"/>
    <cellStyle name="Encabezado 4 3" xfId="221" xr:uid="{00000000-0005-0000-0000-0000D2000000}"/>
    <cellStyle name="Encabezado 4 4" xfId="222" xr:uid="{00000000-0005-0000-0000-0000D3000000}"/>
    <cellStyle name="Encabezado 4 5" xfId="223" xr:uid="{00000000-0005-0000-0000-0000D4000000}"/>
    <cellStyle name="Énfasis1 2" xfId="224" xr:uid="{00000000-0005-0000-0000-0000D5000000}"/>
    <cellStyle name="Énfasis1 2 2" xfId="225" xr:uid="{00000000-0005-0000-0000-0000D6000000}"/>
    <cellStyle name="Énfasis1 3" xfId="226" xr:uid="{00000000-0005-0000-0000-0000D7000000}"/>
    <cellStyle name="Énfasis1 4" xfId="227" xr:uid="{00000000-0005-0000-0000-0000D8000000}"/>
    <cellStyle name="Énfasis1 5" xfId="228" xr:uid="{00000000-0005-0000-0000-0000D9000000}"/>
    <cellStyle name="Énfasis2 2" xfId="229" xr:uid="{00000000-0005-0000-0000-0000DA000000}"/>
    <cellStyle name="Énfasis2 3" xfId="230" xr:uid="{00000000-0005-0000-0000-0000DB000000}"/>
    <cellStyle name="Énfasis2 4" xfId="231" xr:uid="{00000000-0005-0000-0000-0000DC000000}"/>
    <cellStyle name="Énfasis2 5" xfId="232" xr:uid="{00000000-0005-0000-0000-0000DD000000}"/>
    <cellStyle name="Énfasis2 5 2" xfId="233" xr:uid="{00000000-0005-0000-0000-0000DE000000}"/>
    <cellStyle name="Énfasis3 2" xfId="234" xr:uid="{00000000-0005-0000-0000-0000DF000000}"/>
    <cellStyle name="Énfasis3 3" xfId="235" xr:uid="{00000000-0005-0000-0000-0000E0000000}"/>
    <cellStyle name="Énfasis3 4" xfId="236" xr:uid="{00000000-0005-0000-0000-0000E1000000}"/>
    <cellStyle name="Énfasis3 5" xfId="237" xr:uid="{00000000-0005-0000-0000-0000E2000000}"/>
    <cellStyle name="Énfasis3 5 2" xfId="238" xr:uid="{00000000-0005-0000-0000-0000E3000000}"/>
    <cellStyle name="Énfasis4 2" xfId="239" xr:uid="{00000000-0005-0000-0000-0000E4000000}"/>
    <cellStyle name="Énfasis4 3" xfId="240" xr:uid="{00000000-0005-0000-0000-0000E5000000}"/>
    <cellStyle name="Énfasis4 4" xfId="241" xr:uid="{00000000-0005-0000-0000-0000E6000000}"/>
    <cellStyle name="Énfasis4 5" xfId="242" xr:uid="{00000000-0005-0000-0000-0000E7000000}"/>
    <cellStyle name="Énfasis4 5 2" xfId="243" xr:uid="{00000000-0005-0000-0000-0000E8000000}"/>
    <cellStyle name="Énfasis5 2" xfId="244" xr:uid="{00000000-0005-0000-0000-0000E9000000}"/>
    <cellStyle name="Énfasis5 3" xfId="245" xr:uid="{00000000-0005-0000-0000-0000EA000000}"/>
    <cellStyle name="Énfasis5 4" xfId="246" xr:uid="{00000000-0005-0000-0000-0000EB000000}"/>
    <cellStyle name="Énfasis5 4 2" xfId="247" xr:uid="{00000000-0005-0000-0000-0000EC000000}"/>
    <cellStyle name="Énfasis6 2" xfId="248" xr:uid="{00000000-0005-0000-0000-0000ED000000}"/>
    <cellStyle name="Énfasis6 3" xfId="249" xr:uid="{00000000-0005-0000-0000-0000EE000000}"/>
    <cellStyle name="Énfasis6 4" xfId="250" xr:uid="{00000000-0005-0000-0000-0000EF000000}"/>
    <cellStyle name="Énfasis6 5" xfId="251" xr:uid="{00000000-0005-0000-0000-0000F0000000}"/>
    <cellStyle name="Énfasis6 5 2" xfId="252" xr:uid="{00000000-0005-0000-0000-0000F1000000}"/>
    <cellStyle name="Entrada 2" xfId="253" xr:uid="{00000000-0005-0000-0000-0000F2000000}"/>
    <cellStyle name="Entrada 2 2" xfId="254" xr:uid="{00000000-0005-0000-0000-0000F3000000}"/>
    <cellStyle name="Entrada 2 2 2" xfId="1334" xr:uid="{00000000-0005-0000-0000-0000F4000000}"/>
    <cellStyle name="Entrada 2 3" xfId="1333" xr:uid="{00000000-0005-0000-0000-0000F5000000}"/>
    <cellStyle name="Entrada 3" xfId="255" xr:uid="{00000000-0005-0000-0000-0000F6000000}"/>
    <cellStyle name="Entrada 3 2" xfId="1335" xr:uid="{00000000-0005-0000-0000-0000F7000000}"/>
    <cellStyle name="Entrada 4" xfId="256" xr:uid="{00000000-0005-0000-0000-0000F8000000}"/>
    <cellStyle name="Entrada 4 2" xfId="1336" xr:uid="{00000000-0005-0000-0000-0000F9000000}"/>
    <cellStyle name="Entrada 5" xfId="257" xr:uid="{00000000-0005-0000-0000-0000FA000000}"/>
    <cellStyle name="Euro" xfId="258" xr:uid="{00000000-0005-0000-0000-0000FB000000}"/>
    <cellStyle name="Euro 10" xfId="259" xr:uid="{00000000-0005-0000-0000-0000FC000000}"/>
    <cellStyle name="Euro 10 2" xfId="260" xr:uid="{00000000-0005-0000-0000-0000FD000000}"/>
    <cellStyle name="Euro 11" xfId="261" xr:uid="{00000000-0005-0000-0000-0000FE000000}"/>
    <cellStyle name="Euro 11 2" xfId="262" xr:uid="{00000000-0005-0000-0000-0000FF000000}"/>
    <cellStyle name="Euro 12" xfId="263" xr:uid="{00000000-0005-0000-0000-000000010000}"/>
    <cellStyle name="Euro 12 2" xfId="264" xr:uid="{00000000-0005-0000-0000-000001010000}"/>
    <cellStyle name="Euro 13" xfId="265" xr:uid="{00000000-0005-0000-0000-000002010000}"/>
    <cellStyle name="Euro 13 2" xfId="266" xr:uid="{00000000-0005-0000-0000-000003010000}"/>
    <cellStyle name="Euro 14" xfId="267" xr:uid="{00000000-0005-0000-0000-000004010000}"/>
    <cellStyle name="Euro 14 2" xfId="268" xr:uid="{00000000-0005-0000-0000-000005010000}"/>
    <cellStyle name="Euro 15" xfId="269" xr:uid="{00000000-0005-0000-0000-000006010000}"/>
    <cellStyle name="Euro 15 2" xfId="270" xr:uid="{00000000-0005-0000-0000-000007010000}"/>
    <cellStyle name="Euro 16" xfId="271" xr:uid="{00000000-0005-0000-0000-000008010000}"/>
    <cellStyle name="Euro 16 2" xfId="272" xr:uid="{00000000-0005-0000-0000-000009010000}"/>
    <cellStyle name="Euro 17" xfId="273" xr:uid="{00000000-0005-0000-0000-00000A010000}"/>
    <cellStyle name="Euro 17 2" xfId="274" xr:uid="{00000000-0005-0000-0000-00000B010000}"/>
    <cellStyle name="Euro 18" xfId="1320" xr:uid="{00000000-0005-0000-0000-00000C010000}"/>
    <cellStyle name="Euro 2" xfId="275" xr:uid="{00000000-0005-0000-0000-00000D010000}"/>
    <cellStyle name="Euro 2 2" xfId="276" xr:uid="{00000000-0005-0000-0000-00000E010000}"/>
    <cellStyle name="Euro 3" xfId="277" xr:uid="{00000000-0005-0000-0000-00000F010000}"/>
    <cellStyle name="Euro 3 2" xfId="278" xr:uid="{00000000-0005-0000-0000-000010010000}"/>
    <cellStyle name="Euro 4" xfId="279" xr:uid="{00000000-0005-0000-0000-000011010000}"/>
    <cellStyle name="Euro 4 2" xfId="280" xr:uid="{00000000-0005-0000-0000-000012010000}"/>
    <cellStyle name="Euro 5" xfId="281" xr:uid="{00000000-0005-0000-0000-000013010000}"/>
    <cellStyle name="Euro 5 2" xfId="282" xr:uid="{00000000-0005-0000-0000-000014010000}"/>
    <cellStyle name="Euro 6" xfId="283" xr:uid="{00000000-0005-0000-0000-000015010000}"/>
    <cellStyle name="Euro 6 2" xfId="284" xr:uid="{00000000-0005-0000-0000-000016010000}"/>
    <cellStyle name="Euro 7" xfId="285" xr:uid="{00000000-0005-0000-0000-000017010000}"/>
    <cellStyle name="Euro 7 2" xfId="286" xr:uid="{00000000-0005-0000-0000-000018010000}"/>
    <cellStyle name="Euro 8" xfId="287" xr:uid="{00000000-0005-0000-0000-000019010000}"/>
    <cellStyle name="Euro 8 2" xfId="288" xr:uid="{00000000-0005-0000-0000-00001A010000}"/>
    <cellStyle name="Euro 9" xfId="289" xr:uid="{00000000-0005-0000-0000-00001B010000}"/>
    <cellStyle name="Euro 9 2" xfId="290" xr:uid="{00000000-0005-0000-0000-00001C010000}"/>
    <cellStyle name="F2" xfId="291" xr:uid="{00000000-0005-0000-0000-00001D010000}"/>
    <cellStyle name="F2 2" xfId="292" xr:uid="{00000000-0005-0000-0000-00001E010000}"/>
    <cellStyle name="F3" xfId="293" xr:uid="{00000000-0005-0000-0000-00001F010000}"/>
    <cellStyle name="F3 2" xfId="294" xr:uid="{00000000-0005-0000-0000-000020010000}"/>
    <cellStyle name="F4" xfId="295" xr:uid="{00000000-0005-0000-0000-000021010000}"/>
    <cellStyle name="F4 2" xfId="296" xr:uid="{00000000-0005-0000-0000-000022010000}"/>
    <cellStyle name="F5" xfId="297" xr:uid="{00000000-0005-0000-0000-000023010000}"/>
    <cellStyle name="F5 2" xfId="298" xr:uid="{00000000-0005-0000-0000-000024010000}"/>
    <cellStyle name="F6" xfId="299" xr:uid="{00000000-0005-0000-0000-000025010000}"/>
    <cellStyle name="F6 2" xfId="300" xr:uid="{00000000-0005-0000-0000-000026010000}"/>
    <cellStyle name="F7" xfId="301" xr:uid="{00000000-0005-0000-0000-000027010000}"/>
    <cellStyle name="F7 2" xfId="302" xr:uid="{00000000-0005-0000-0000-000028010000}"/>
    <cellStyle name="F8" xfId="303" xr:uid="{00000000-0005-0000-0000-000029010000}"/>
    <cellStyle name="F8 2" xfId="304" xr:uid="{00000000-0005-0000-0000-00002A010000}"/>
    <cellStyle name="Fechas3" xfId="305" xr:uid="{00000000-0005-0000-0000-00002B010000}"/>
    <cellStyle name="Fijo" xfId="306" xr:uid="{00000000-0005-0000-0000-00002C010000}"/>
    <cellStyle name="Fijo 10" xfId="307" xr:uid="{00000000-0005-0000-0000-00002D010000}"/>
    <cellStyle name="Fijo 10 2" xfId="308" xr:uid="{00000000-0005-0000-0000-00002E010000}"/>
    <cellStyle name="Fijo 11" xfId="309" xr:uid="{00000000-0005-0000-0000-00002F010000}"/>
    <cellStyle name="Fijo 11 2" xfId="310" xr:uid="{00000000-0005-0000-0000-000030010000}"/>
    <cellStyle name="Fijo 12" xfId="311" xr:uid="{00000000-0005-0000-0000-000031010000}"/>
    <cellStyle name="Fijo 12 2" xfId="312" xr:uid="{00000000-0005-0000-0000-000032010000}"/>
    <cellStyle name="Fijo 13" xfId="313" xr:uid="{00000000-0005-0000-0000-000033010000}"/>
    <cellStyle name="Fijo 13 2" xfId="314" xr:uid="{00000000-0005-0000-0000-000034010000}"/>
    <cellStyle name="Fijo 14" xfId="315" xr:uid="{00000000-0005-0000-0000-000035010000}"/>
    <cellStyle name="Fijo 14 2" xfId="316" xr:uid="{00000000-0005-0000-0000-000036010000}"/>
    <cellStyle name="Fijo 2" xfId="317" xr:uid="{00000000-0005-0000-0000-000037010000}"/>
    <cellStyle name="Fijo 2 2" xfId="318" xr:uid="{00000000-0005-0000-0000-000038010000}"/>
    <cellStyle name="Fijo 3" xfId="319" xr:uid="{00000000-0005-0000-0000-000039010000}"/>
    <cellStyle name="Fijo 3 2" xfId="320" xr:uid="{00000000-0005-0000-0000-00003A010000}"/>
    <cellStyle name="Fijo 4" xfId="321" xr:uid="{00000000-0005-0000-0000-00003B010000}"/>
    <cellStyle name="Fijo 4 2" xfId="322" xr:uid="{00000000-0005-0000-0000-00003C010000}"/>
    <cellStyle name="Fijo 5" xfId="323" xr:uid="{00000000-0005-0000-0000-00003D010000}"/>
    <cellStyle name="Fijo 5 2" xfId="324" xr:uid="{00000000-0005-0000-0000-00003E010000}"/>
    <cellStyle name="Fijo 6" xfId="325" xr:uid="{00000000-0005-0000-0000-00003F010000}"/>
    <cellStyle name="Fijo 6 2" xfId="326" xr:uid="{00000000-0005-0000-0000-000040010000}"/>
    <cellStyle name="Fijo 7" xfId="327" xr:uid="{00000000-0005-0000-0000-000041010000}"/>
    <cellStyle name="Fijo 7 2" xfId="328" xr:uid="{00000000-0005-0000-0000-000042010000}"/>
    <cellStyle name="Fijo 8" xfId="329" xr:uid="{00000000-0005-0000-0000-000043010000}"/>
    <cellStyle name="Fijo 8 2" xfId="330" xr:uid="{00000000-0005-0000-0000-000044010000}"/>
    <cellStyle name="Fijo 9" xfId="331" xr:uid="{00000000-0005-0000-0000-000045010000}"/>
    <cellStyle name="Fijo 9 2" xfId="332" xr:uid="{00000000-0005-0000-0000-000046010000}"/>
    <cellStyle name="Financiero" xfId="333" xr:uid="{00000000-0005-0000-0000-000047010000}"/>
    <cellStyle name="Financiero 10" xfId="334" xr:uid="{00000000-0005-0000-0000-000048010000}"/>
    <cellStyle name="Financiero 10 2" xfId="335" xr:uid="{00000000-0005-0000-0000-000049010000}"/>
    <cellStyle name="Financiero 11" xfId="336" xr:uid="{00000000-0005-0000-0000-00004A010000}"/>
    <cellStyle name="Financiero 11 2" xfId="337" xr:uid="{00000000-0005-0000-0000-00004B010000}"/>
    <cellStyle name="Financiero 12" xfId="338" xr:uid="{00000000-0005-0000-0000-00004C010000}"/>
    <cellStyle name="Financiero 12 2" xfId="339" xr:uid="{00000000-0005-0000-0000-00004D010000}"/>
    <cellStyle name="Financiero 13" xfId="340" xr:uid="{00000000-0005-0000-0000-00004E010000}"/>
    <cellStyle name="Financiero 13 2" xfId="341" xr:uid="{00000000-0005-0000-0000-00004F010000}"/>
    <cellStyle name="Financiero 14" xfId="342" xr:uid="{00000000-0005-0000-0000-000050010000}"/>
    <cellStyle name="Financiero 14 2" xfId="343" xr:uid="{00000000-0005-0000-0000-000051010000}"/>
    <cellStyle name="Financiero 2" xfId="344" xr:uid="{00000000-0005-0000-0000-000052010000}"/>
    <cellStyle name="Financiero 2 2" xfId="345" xr:uid="{00000000-0005-0000-0000-000053010000}"/>
    <cellStyle name="Financiero 3" xfId="346" xr:uid="{00000000-0005-0000-0000-000054010000}"/>
    <cellStyle name="Financiero 3 2" xfId="347" xr:uid="{00000000-0005-0000-0000-000055010000}"/>
    <cellStyle name="Financiero 4" xfId="348" xr:uid="{00000000-0005-0000-0000-000056010000}"/>
    <cellStyle name="Financiero 4 2" xfId="349" xr:uid="{00000000-0005-0000-0000-000057010000}"/>
    <cellStyle name="Financiero 5" xfId="350" xr:uid="{00000000-0005-0000-0000-000058010000}"/>
    <cellStyle name="Financiero 5 2" xfId="351" xr:uid="{00000000-0005-0000-0000-000059010000}"/>
    <cellStyle name="Financiero 6" xfId="352" xr:uid="{00000000-0005-0000-0000-00005A010000}"/>
    <cellStyle name="Financiero 6 2" xfId="353" xr:uid="{00000000-0005-0000-0000-00005B010000}"/>
    <cellStyle name="Financiero 7" xfId="354" xr:uid="{00000000-0005-0000-0000-00005C010000}"/>
    <cellStyle name="Financiero 7 2" xfId="355" xr:uid="{00000000-0005-0000-0000-00005D010000}"/>
    <cellStyle name="Financiero 8" xfId="356" xr:uid="{00000000-0005-0000-0000-00005E010000}"/>
    <cellStyle name="Financiero 8 2" xfId="357" xr:uid="{00000000-0005-0000-0000-00005F010000}"/>
    <cellStyle name="Financiero 9" xfId="358" xr:uid="{00000000-0005-0000-0000-000060010000}"/>
    <cellStyle name="Financiero 9 2" xfId="359" xr:uid="{00000000-0005-0000-0000-000061010000}"/>
    <cellStyle name="Fixed" xfId="360" xr:uid="{00000000-0005-0000-0000-000062010000}"/>
    <cellStyle name="Fixed 2" xfId="361" xr:uid="{00000000-0005-0000-0000-000063010000}"/>
    <cellStyle name="Fixo" xfId="362" xr:uid="{00000000-0005-0000-0000-000064010000}"/>
    <cellStyle name="Fixo 10" xfId="363" xr:uid="{00000000-0005-0000-0000-000065010000}"/>
    <cellStyle name="Fixo 11" xfId="364" xr:uid="{00000000-0005-0000-0000-000066010000}"/>
    <cellStyle name="Fixo 12" xfId="365" xr:uid="{00000000-0005-0000-0000-000067010000}"/>
    <cellStyle name="Fixo 13" xfId="366" xr:uid="{00000000-0005-0000-0000-000068010000}"/>
    <cellStyle name="Fixo 14" xfId="367" xr:uid="{00000000-0005-0000-0000-000069010000}"/>
    <cellStyle name="Fixo 2" xfId="368" xr:uid="{00000000-0005-0000-0000-00006A010000}"/>
    <cellStyle name="Fixo 3" xfId="369" xr:uid="{00000000-0005-0000-0000-00006B010000}"/>
    <cellStyle name="Fixo 4" xfId="370" xr:uid="{00000000-0005-0000-0000-00006C010000}"/>
    <cellStyle name="Fixo 5" xfId="371" xr:uid="{00000000-0005-0000-0000-00006D010000}"/>
    <cellStyle name="Fixo 6" xfId="372" xr:uid="{00000000-0005-0000-0000-00006E010000}"/>
    <cellStyle name="Fixo 7" xfId="373" xr:uid="{00000000-0005-0000-0000-00006F010000}"/>
    <cellStyle name="Fixo 8" xfId="374" xr:uid="{00000000-0005-0000-0000-000070010000}"/>
    <cellStyle name="Fixo 9" xfId="375" xr:uid="{00000000-0005-0000-0000-000071010000}"/>
    <cellStyle name="Heading 2 2" xfId="376" xr:uid="{00000000-0005-0000-0000-000072010000}"/>
    <cellStyle name="Heading1" xfId="377" xr:uid="{00000000-0005-0000-0000-000073010000}"/>
    <cellStyle name="Heading2" xfId="378" xr:uid="{00000000-0005-0000-0000-000074010000}"/>
    <cellStyle name="Hipervínculo 2" xfId="379" xr:uid="{00000000-0005-0000-0000-000075010000}"/>
    <cellStyle name="Hipervínculo 3" xfId="380" xr:uid="{00000000-0005-0000-0000-000076010000}"/>
    <cellStyle name="Hipervínculo 4" xfId="381" xr:uid="{00000000-0005-0000-0000-000077010000}"/>
    <cellStyle name="Hipervínculo 5" xfId="382" xr:uid="{00000000-0005-0000-0000-000078010000}"/>
    <cellStyle name="Hipervínculo 6" xfId="383" xr:uid="{00000000-0005-0000-0000-000079010000}"/>
    <cellStyle name="Hipervínculo 7" xfId="384" xr:uid="{00000000-0005-0000-0000-00007A010000}"/>
    <cellStyle name="Incorrecto 2" xfId="385" xr:uid="{00000000-0005-0000-0000-00007B010000}"/>
    <cellStyle name="Incorrecto 3" xfId="386" xr:uid="{00000000-0005-0000-0000-00007C010000}"/>
    <cellStyle name="Incorrecto 4" xfId="387" xr:uid="{00000000-0005-0000-0000-00007D010000}"/>
    <cellStyle name="Incorrecto 5" xfId="388" xr:uid="{00000000-0005-0000-0000-00007E010000}"/>
    <cellStyle name="Incorrecto 5 2" xfId="389" xr:uid="{00000000-0005-0000-0000-00007F010000}"/>
    <cellStyle name="Millares" xfId="1357" builtinId="3"/>
    <cellStyle name="Millares [0] 2" xfId="390" xr:uid="{00000000-0005-0000-0000-000081010000}"/>
    <cellStyle name="Millares [0] 2 2" xfId="391" xr:uid="{00000000-0005-0000-0000-000082010000}"/>
    <cellStyle name="Millares [0] 3" xfId="392" xr:uid="{00000000-0005-0000-0000-000083010000}"/>
    <cellStyle name="Millares [0] 3 2" xfId="393" xr:uid="{00000000-0005-0000-0000-000084010000}"/>
    <cellStyle name="Millares [0] 3 2 2" xfId="394" xr:uid="{00000000-0005-0000-0000-000085010000}"/>
    <cellStyle name="Millares [0] 3 2 3" xfId="395" xr:uid="{00000000-0005-0000-0000-000086010000}"/>
    <cellStyle name="Millares 10" xfId="396" xr:uid="{00000000-0005-0000-0000-000087010000}"/>
    <cellStyle name="Millares 10 2" xfId="397" xr:uid="{00000000-0005-0000-0000-000088010000}"/>
    <cellStyle name="Millares 10 2 2" xfId="398" xr:uid="{00000000-0005-0000-0000-000089010000}"/>
    <cellStyle name="Millares 10 2 2 2" xfId="399" xr:uid="{00000000-0005-0000-0000-00008A010000}"/>
    <cellStyle name="Millares 10 2 2 3" xfId="400" xr:uid="{00000000-0005-0000-0000-00008B010000}"/>
    <cellStyle name="Millares 10 3" xfId="401" xr:uid="{00000000-0005-0000-0000-00008C010000}"/>
    <cellStyle name="Millares 10 3 2" xfId="402" xr:uid="{00000000-0005-0000-0000-00008D010000}"/>
    <cellStyle name="Millares 10 3 3" xfId="403" xr:uid="{00000000-0005-0000-0000-00008E010000}"/>
    <cellStyle name="Millares 10 9" xfId="404" xr:uid="{00000000-0005-0000-0000-00008F010000}"/>
    <cellStyle name="Millares 11" xfId="405" xr:uid="{00000000-0005-0000-0000-000090010000}"/>
    <cellStyle name="Millares 11 2" xfId="406" xr:uid="{00000000-0005-0000-0000-000091010000}"/>
    <cellStyle name="Millares 11 2 2" xfId="407" xr:uid="{00000000-0005-0000-0000-000092010000}"/>
    <cellStyle name="Millares 11 2 2 2" xfId="408" xr:uid="{00000000-0005-0000-0000-000093010000}"/>
    <cellStyle name="Millares 11 2 2 3" xfId="409" xr:uid="{00000000-0005-0000-0000-000094010000}"/>
    <cellStyle name="Millares 11 3" xfId="410" xr:uid="{00000000-0005-0000-0000-000095010000}"/>
    <cellStyle name="Millares 11 3 2" xfId="411" xr:uid="{00000000-0005-0000-0000-000096010000}"/>
    <cellStyle name="Millares 11 3 3" xfId="412" xr:uid="{00000000-0005-0000-0000-000097010000}"/>
    <cellStyle name="Millares 12" xfId="413" xr:uid="{00000000-0005-0000-0000-000098010000}"/>
    <cellStyle name="Millares 12 2" xfId="414" xr:uid="{00000000-0005-0000-0000-000099010000}"/>
    <cellStyle name="Millares 12 2 2" xfId="415" xr:uid="{00000000-0005-0000-0000-00009A010000}"/>
    <cellStyle name="Millares 12 2 2 2" xfId="416" xr:uid="{00000000-0005-0000-0000-00009B010000}"/>
    <cellStyle name="Millares 12 2 2 3" xfId="417" xr:uid="{00000000-0005-0000-0000-00009C010000}"/>
    <cellStyle name="Millares 12 3" xfId="418" xr:uid="{00000000-0005-0000-0000-00009D010000}"/>
    <cellStyle name="Millares 12 3 2" xfId="419" xr:uid="{00000000-0005-0000-0000-00009E010000}"/>
    <cellStyle name="Millares 12 3 3" xfId="420" xr:uid="{00000000-0005-0000-0000-00009F010000}"/>
    <cellStyle name="Millares 13" xfId="421" xr:uid="{00000000-0005-0000-0000-0000A0010000}"/>
    <cellStyle name="Millares 13 2" xfId="422" xr:uid="{00000000-0005-0000-0000-0000A1010000}"/>
    <cellStyle name="Millares 13 2 2" xfId="423" xr:uid="{00000000-0005-0000-0000-0000A2010000}"/>
    <cellStyle name="Millares 13 2 2 2" xfId="424" xr:uid="{00000000-0005-0000-0000-0000A3010000}"/>
    <cellStyle name="Millares 13 2 2 3" xfId="425" xr:uid="{00000000-0005-0000-0000-0000A4010000}"/>
    <cellStyle name="Millares 13 3" xfId="426" xr:uid="{00000000-0005-0000-0000-0000A5010000}"/>
    <cellStyle name="Millares 13 3 2" xfId="427" xr:uid="{00000000-0005-0000-0000-0000A6010000}"/>
    <cellStyle name="Millares 13 3 3" xfId="428" xr:uid="{00000000-0005-0000-0000-0000A7010000}"/>
    <cellStyle name="Millares 14" xfId="429" xr:uid="{00000000-0005-0000-0000-0000A8010000}"/>
    <cellStyle name="Millares 14 2" xfId="430" xr:uid="{00000000-0005-0000-0000-0000A9010000}"/>
    <cellStyle name="Millares 14 2 2" xfId="431" xr:uid="{00000000-0005-0000-0000-0000AA010000}"/>
    <cellStyle name="Millares 14 2 2 2" xfId="432" xr:uid="{00000000-0005-0000-0000-0000AB010000}"/>
    <cellStyle name="Millares 14 2 2 3" xfId="433" xr:uid="{00000000-0005-0000-0000-0000AC010000}"/>
    <cellStyle name="Millares 14 3" xfId="434" xr:uid="{00000000-0005-0000-0000-0000AD010000}"/>
    <cellStyle name="Millares 14 3 2" xfId="435" xr:uid="{00000000-0005-0000-0000-0000AE010000}"/>
    <cellStyle name="Millares 14 3 3" xfId="436" xr:uid="{00000000-0005-0000-0000-0000AF010000}"/>
    <cellStyle name="Millares 15" xfId="437" xr:uid="{00000000-0005-0000-0000-0000B0010000}"/>
    <cellStyle name="Millares 15 2" xfId="438" xr:uid="{00000000-0005-0000-0000-0000B1010000}"/>
    <cellStyle name="Millares 15 2 2" xfId="439" xr:uid="{00000000-0005-0000-0000-0000B2010000}"/>
    <cellStyle name="Millares 15 2 2 2" xfId="440" xr:uid="{00000000-0005-0000-0000-0000B3010000}"/>
    <cellStyle name="Millares 15 2 2 3" xfId="441" xr:uid="{00000000-0005-0000-0000-0000B4010000}"/>
    <cellStyle name="Millares 15 3" xfId="442" xr:uid="{00000000-0005-0000-0000-0000B5010000}"/>
    <cellStyle name="Millares 15 3 2" xfId="443" xr:uid="{00000000-0005-0000-0000-0000B6010000}"/>
    <cellStyle name="Millares 15 3 3" xfId="444" xr:uid="{00000000-0005-0000-0000-0000B7010000}"/>
    <cellStyle name="Millares 16" xfId="445" xr:uid="{00000000-0005-0000-0000-0000B8010000}"/>
    <cellStyle name="Millares 16 2" xfId="446" xr:uid="{00000000-0005-0000-0000-0000B9010000}"/>
    <cellStyle name="Millares 16 2 2" xfId="447" xr:uid="{00000000-0005-0000-0000-0000BA010000}"/>
    <cellStyle name="Millares 16 2 2 2" xfId="448" xr:uid="{00000000-0005-0000-0000-0000BB010000}"/>
    <cellStyle name="Millares 16 2 2 3" xfId="449" xr:uid="{00000000-0005-0000-0000-0000BC010000}"/>
    <cellStyle name="Millares 16 3" xfId="450" xr:uid="{00000000-0005-0000-0000-0000BD010000}"/>
    <cellStyle name="Millares 16 3 2" xfId="451" xr:uid="{00000000-0005-0000-0000-0000BE010000}"/>
    <cellStyle name="Millares 16 3 3" xfId="452" xr:uid="{00000000-0005-0000-0000-0000BF010000}"/>
    <cellStyle name="Millares 17" xfId="453" xr:uid="{00000000-0005-0000-0000-0000C0010000}"/>
    <cellStyle name="Millares 17 2" xfId="454" xr:uid="{00000000-0005-0000-0000-0000C1010000}"/>
    <cellStyle name="Millares 17 2 2" xfId="455" xr:uid="{00000000-0005-0000-0000-0000C2010000}"/>
    <cellStyle name="Millares 17 2 2 2" xfId="456" xr:uid="{00000000-0005-0000-0000-0000C3010000}"/>
    <cellStyle name="Millares 17 2 2 3" xfId="457" xr:uid="{00000000-0005-0000-0000-0000C4010000}"/>
    <cellStyle name="Millares 17 3" xfId="458" xr:uid="{00000000-0005-0000-0000-0000C5010000}"/>
    <cellStyle name="Millares 17 3 2" xfId="459" xr:uid="{00000000-0005-0000-0000-0000C6010000}"/>
    <cellStyle name="Millares 17 3 3" xfId="460" xr:uid="{00000000-0005-0000-0000-0000C7010000}"/>
    <cellStyle name="Millares 18" xfId="461" xr:uid="{00000000-0005-0000-0000-0000C8010000}"/>
    <cellStyle name="Millares 18 2" xfId="462" xr:uid="{00000000-0005-0000-0000-0000C9010000}"/>
    <cellStyle name="Millares 18 2 2" xfId="463" xr:uid="{00000000-0005-0000-0000-0000CA010000}"/>
    <cellStyle name="Millares 18 2 2 2" xfId="464" xr:uid="{00000000-0005-0000-0000-0000CB010000}"/>
    <cellStyle name="Millares 18 2 2 3" xfId="465" xr:uid="{00000000-0005-0000-0000-0000CC010000}"/>
    <cellStyle name="Millares 18 3" xfId="466" xr:uid="{00000000-0005-0000-0000-0000CD010000}"/>
    <cellStyle name="Millares 18 3 2" xfId="467" xr:uid="{00000000-0005-0000-0000-0000CE010000}"/>
    <cellStyle name="Millares 18 3 3" xfId="468" xr:uid="{00000000-0005-0000-0000-0000CF010000}"/>
    <cellStyle name="Millares 19" xfId="469" xr:uid="{00000000-0005-0000-0000-0000D0010000}"/>
    <cellStyle name="Millares 2" xfId="7" xr:uid="{00000000-0005-0000-0000-0000D1010000}"/>
    <cellStyle name="Millares 2 2" xfId="471" xr:uid="{00000000-0005-0000-0000-0000D2010000}"/>
    <cellStyle name="Millares 2 2 2" xfId="472" xr:uid="{00000000-0005-0000-0000-0000D3010000}"/>
    <cellStyle name="Millares 2 2 2 2" xfId="473" xr:uid="{00000000-0005-0000-0000-0000D4010000}"/>
    <cellStyle name="Millares 2 2 2 2 2" xfId="474" xr:uid="{00000000-0005-0000-0000-0000D5010000}"/>
    <cellStyle name="Millares 2 2 3" xfId="475" xr:uid="{00000000-0005-0000-0000-0000D6010000}"/>
    <cellStyle name="Millares 2 2 3 2" xfId="476" xr:uid="{00000000-0005-0000-0000-0000D7010000}"/>
    <cellStyle name="Millares 2 2 3 3" xfId="477" xr:uid="{00000000-0005-0000-0000-0000D8010000}"/>
    <cellStyle name="Millares 2 2 4" xfId="478" xr:uid="{00000000-0005-0000-0000-0000D9010000}"/>
    <cellStyle name="Millares 2 3" xfId="479" xr:uid="{00000000-0005-0000-0000-0000DA010000}"/>
    <cellStyle name="Millares 2 3 2" xfId="480" xr:uid="{00000000-0005-0000-0000-0000DB010000}"/>
    <cellStyle name="Millares 2 4" xfId="481" xr:uid="{00000000-0005-0000-0000-0000DC010000}"/>
    <cellStyle name="Millares 2 4 2" xfId="482" xr:uid="{00000000-0005-0000-0000-0000DD010000}"/>
    <cellStyle name="Millares 2 5" xfId="483" xr:uid="{00000000-0005-0000-0000-0000DE010000}"/>
    <cellStyle name="Millares 2 5 2" xfId="484" xr:uid="{00000000-0005-0000-0000-0000DF010000}"/>
    <cellStyle name="Millares 2 6" xfId="485" xr:uid="{00000000-0005-0000-0000-0000E0010000}"/>
    <cellStyle name="Millares 2 6 2" xfId="486" xr:uid="{00000000-0005-0000-0000-0000E1010000}"/>
    <cellStyle name="Millares 2 6 3" xfId="487" xr:uid="{00000000-0005-0000-0000-0000E2010000}"/>
    <cellStyle name="Millares 2 7" xfId="488" xr:uid="{00000000-0005-0000-0000-0000E3010000}"/>
    <cellStyle name="Millares 2 7 2" xfId="489" xr:uid="{00000000-0005-0000-0000-0000E4010000}"/>
    <cellStyle name="Millares 2 8" xfId="490" xr:uid="{00000000-0005-0000-0000-0000E5010000}"/>
    <cellStyle name="Millares 2 8 2" xfId="491" xr:uid="{00000000-0005-0000-0000-0000E6010000}"/>
    <cellStyle name="Millares 2 9" xfId="470" xr:uid="{00000000-0005-0000-0000-0000E7010000}"/>
    <cellStyle name="Millares 20" xfId="492" xr:uid="{00000000-0005-0000-0000-0000E8010000}"/>
    <cellStyle name="Millares 21" xfId="493" xr:uid="{00000000-0005-0000-0000-0000E9010000}"/>
    <cellStyle name="Millares 21 2" xfId="494" xr:uid="{00000000-0005-0000-0000-0000EA010000}"/>
    <cellStyle name="Millares 22" xfId="495" xr:uid="{00000000-0005-0000-0000-0000EB010000}"/>
    <cellStyle name="Millares 22 2" xfId="496" xr:uid="{00000000-0005-0000-0000-0000EC010000}"/>
    <cellStyle name="Millares 23" xfId="1309" xr:uid="{00000000-0005-0000-0000-0000ED010000}"/>
    <cellStyle name="Millares 23 2" xfId="497" xr:uid="{00000000-0005-0000-0000-0000EE010000}"/>
    <cellStyle name="Millares 23 2 2" xfId="498" xr:uid="{00000000-0005-0000-0000-0000EF010000}"/>
    <cellStyle name="Millares 23 2 2 2" xfId="499" xr:uid="{00000000-0005-0000-0000-0000F0010000}"/>
    <cellStyle name="Millares 23 2 2 3" xfId="500" xr:uid="{00000000-0005-0000-0000-0000F1010000}"/>
    <cellStyle name="Millares 23 3" xfId="8" xr:uid="{00000000-0005-0000-0000-0000F2010000}"/>
    <cellStyle name="Millares 23 4" xfId="501" xr:uid="{00000000-0005-0000-0000-0000F3010000}"/>
    <cellStyle name="Millares 23 4 2" xfId="502" xr:uid="{00000000-0005-0000-0000-0000F4010000}"/>
    <cellStyle name="Millares 23 5" xfId="503" xr:uid="{00000000-0005-0000-0000-0000F5010000}"/>
    <cellStyle name="Millares 24" xfId="1315" xr:uid="{00000000-0005-0000-0000-0000F6010000}"/>
    <cellStyle name="Millares 24 2" xfId="504" xr:uid="{00000000-0005-0000-0000-0000F7010000}"/>
    <cellStyle name="Millares 24 3" xfId="505" xr:uid="{00000000-0005-0000-0000-0000F8010000}"/>
    <cellStyle name="Millares 24 3 2" xfId="506" xr:uid="{00000000-0005-0000-0000-0000F9010000}"/>
    <cellStyle name="Millares 25" xfId="1310" xr:uid="{00000000-0005-0000-0000-0000FA010000}"/>
    <cellStyle name="Millares 25 2" xfId="507" xr:uid="{00000000-0005-0000-0000-0000FB010000}"/>
    <cellStyle name="Millares 25 3" xfId="508" xr:uid="{00000000-0005-0000-0000-0000FC010000}"/>
    <cellStyle name="Millares 25 4" xfId="509" xr:uid="{00000000-0005-0000-0000-0000FD010000}"/>
    <cellStyle name="Millares 26" xfId="1314" xr:uid="{00000000-0005-0000-0000-0000FE010000}"/>
    <cellStyle name="Millares 26 2" xfId="510" xr:uid="{00000000-0005-0000-0000-0000FF010000}"/>
    <cellStyle name="Millares 26 2 2" xfId="511" xr:uid="{00000000-0005-0000-0000-000000020000}"/>
    <cellStyle name="Millares 26 2 3" xfId="512" xr:uid="{00000000-0005-0000-0000-000001020000}"/>
    <cellStyle name="Millares 26 3" xfId="513" xr:uid="{00000000-0005-0000-0000-000002020000}"/>
    <cellStyle name="Millares 27" xfId="1311" xr:uid="{00000000-0005-0000-0000-000003020000}"/>
    <cellStyle name="Millares 27 2" xfId="514" xr:uid="{00000000-0005-0000-0000-000004020000}"/>
    <cellStyle name="Millares 27 2 2" xfId="515" xr:uid="{00000000-0005-0000-0000-000005020000}"/>
    <cellStyle name="Millares 27 3" xfId="516" xr:uid="{00000000-0005-0000-0000-000006020000}"/>
    <cellStyle name="Millares 28" xfId="1313" xr:uid="{00000000-0005-0000-0000-000007020000}"/>
    <cellStyle name="Millares 28 2" xfId="517" xr:uid="{00000000-0005-0000-0000-000008020000}"/>
    <cellStyle name="Millares 29" xfId="1312" xr:uid="{00000000-0005-0000-0000-000009020000}"/>
    <cellStyle name="Millares 29 2" xfId="518" xr:uid="{00000000-0005-0000-0000-00000A020000}"/>
    <cellStyle name="Millares 29 3" xfId="519" xr:uid="{00000000-0005-0000-0000-00000B020000}"/>
    <cellStyle name="Millares 3" xfId="14" xr:uid="{00000000-0005-0000-0000-00000C020000}"/>
    <cellStyle name="Millares 3 2" xfId="521" xr:uid="{00000000-0005-0000-0000-00000D020000}"/>
    <cellStyle name="Millares 3 2 2" xfId="522" xr:uid="{00000000-0005-0000-0000-00000E020000}"/>
    <cellStyle name="Millares 3 3" xfId="523" xr:uid="{00000000-0005-0000-0000-00000F020000}"/>
    <cellStyle name="Millares 3 3 2" xfId="524" xr:uid="{00000000-0005-0000-0000-000010020000}"/>
    <cellStyle name="Millares 3 4" xfId="525" xr:uid="{00000000-0005-0000-0000-000011020000}"/>
    <cellStyle name="Millares 3 4 2" xfId="526" xr:uid="{00000000-0005-0000-0000-000012020000}"/>
    <cellStyle name="Millares 3 4 2 2" xfId="527" xr:uid="{00000000-0005-0000-0000-000013020000}"/>
    <cellStyle name="Millares 3 4 2 3" xfId="528" xr:uid="{00000000-0005-0000-0000-000014020000}"/>
    <cellStyle name="Millares 3 4 3" xfId="529" xr:uid="{00000000-0005-0000-0000-000015020000}"/>
    <cellStyle name="Millares 3 4 4" xfId="530" xr:uid="{00000000-0005-0000-0000-000016020000}"/>
    <cellStyle name="Millares 3 5" xfId="531" xr:uid="{00000000-0005-0000-0000-000017020000}"/>
    <cellStyle name="Millares 3 6" xfId="520" xr:uid="{00000000-0005-0000-0000-000018020000}"/>
    <cellStyle name="Millares 30" xfId="1324" xr:uid="{00000000-0005-0000-0000-000019020000}"/>
    <cellStyle name="Millares 30 2" xfId="532" xr:uid="{00000000-0005-0000-0000-00001A020000}"/>
    <cellStyle name="Millares 31" xfId="1317" xr:uid="{00000000-0005-0000-0000-00001B020000}"/>
    <cellStyle name="Millares 32" xfId="1319" xr:uid="{00000000-0005-0000-0000-00001C020000}"/>
    <cellStyle name="Millares 33" xfId="1323" xr:uid="{00000000-0005-0000-0000-00001D020000}"/>
    <cellStyle name="Millares 34" xfId="1318" xr:uid="{00000000-0005-0000-0000-00001E020000}"/>
    <cellStyle name="Millares 35" xfId="1325" xr:uid="{00000000-0005-0000-0000-00001F020000}"/>
    <cellStyle name="Millares 36" xfId="1327" xr:uid="{00000000-0005-0000-0000-000020020000}"/>
    <cellStyle name="Millares 37" xfId="533" xr:uid="{00000000-0005-0000-0000-000021020000}"/>
    <cellStyle name="Millares 38" xfId="534" xr:uid="{00000000-0005-0000-0000-000022020000}"/>
    <cellStyle name="Millares 38 2" xfId="535" xr:uid="{00000000-0005-0000-0000-000023020000}"/>
    <cellStyle name="Millares 38 2 2" xfId="536" xr:uid="{00000000-0005-0000-0000-000024020000}"/>
    <cellStyle name="Millares 38 3" xfId="537" xr:uid="{00000000-0005-0000-0000-000025020000}"/>
    <cellStyle name="Millares 39" xfId="538" xr:uid="{00000000-0005-0000-0000-000026020000}"/>
    <cellStyle name="Millares 39 2" xfId="539" xr:uid="{00000000-0005-0000-0000-000027020000}"/>
    <cellStyle name="Millares 39 2 2" xfId="540" xr:uid="{00000000-0005-0000-0000-000028020000}"/>
    <cellStyle name="Millares 39 2 3" xfId="541" xr:uid="{00000000-0005-0000-0000-000029020000}"/>
    <cellStyle name="Millares 4" xfId="542" xr:uid="{00000000-0005-0000-0000-00002A020000}"/>
    <cellStyle name="Millares 4 2" xfId="543" xr:uid="{00000000-0005-0000-0000-00002B020000}"/>
    <cellStyle name="Millares 4 2 2" xfId="544" xr:uid="{00000000-0005-0000-0000-00002C020000}"/>
    <cellStyle name="Millares 4 2 2 2" xfId="545" xr:uid="{00000000-0005-0000-0000-00002D020000}"/>
    <cellStyle name="Millares 4 2 3" xfId="546" xr:uid="{00000000-0005-0000-0000-00002E020000}"/>
    <cellStyle name="Millares 4 3" xfId="547" xr:uid="{00000000-0005-0000-0000-00002F020000}"/>
    <cellStyle name="Millares 40" xfId="548" xr:uid="{00000000-0005-0000-0000-000030020000}"/>
    <cellStyle name="Millares 40 2" xfId="549" xr:uid="{00000000-0005-0000-0000-000031020000}"/>
    <cellStyle name="Millares 40 2 2" xfId="550" xr:uid="{00000000-0005-0000-0000-000032020000}"/>
    <cellStyle name="Millares 40 2 3" xfId="551" xr:uid="{00000000-0005-0000-0000-000033020000}"/>
    <cellStyle name="Millares 41" xfId="552" xr:uid="{00000000-0005-0000-0000-000034020000}"/>
    <cellStyle name="Millares 41 2" xfId="553" xr:uid="{00000000-0005-0000-0000-000035020000}"/>
    <cellStyle name="Millares 41 2 2" xfId="554" xr:uid="{00000000-0005-0000-0000-000036020000}"/>
    <cellStyle name="Millares 41 2 3" xfId="555" xr:uid="{00000000-0005-0000-0000-000037020000}"/>
    <cellStyle name="Millares 42" xfId="556" xr:uid="{00000000-0005-0000-0000-000038020000}"/>
    <cellStyle name="Millares 42 2" xfId="557" xr:uid="{00000000-0005-0000-0000-000039020000}"/>
    <cellStyle name="Millares 42 2 2" xfId="558" xr:uid="{00000000-0005-0000-0000-00003A020000}"/>
    <cellStyle name="Millares 42 2 3" xfId="559" xr:uid="{00000000-0005-0000-0000-00003B020000}"/>
    <cellStyle name="Millares 43" xfId="560" xr:uid="{00000000-0005-0000-0000-00003C020000}"/>
    <cellStyle name="Millares 43 2" xfId="561" xr:uid="{00000000-0005-0000-0000-00003D020000}"/>
    <cellStyle name="Millares 43 2 2" xfId="562" xr:uid="{00000000-0005-0000-0000-00003E020000}"/>
    <cellStyle name="Millares 43 2 3" xfId="563" xr:uid="{00000000-0005-0000-0000-00003F020000}"/>
    <cellStyle name="Millares 44" xfId="564" xr:uid="{00000000-0005-0000-0000-000040020000}"/>
    <cellStyle name="Millares 44 2" xfId="565" xr:uid="{00000000-0005-0000-0000-000041020000}"/>
    <cellStyle name="Millares 44 2 2" xfId="566" xr:uid="{00000000-0005-0000-0000-000042020000}"/>
    <cellStyle name="Millares 44 2 3" xfId="567" xr:uid="{00000000-0005-0000-0000-000043020000}"/>
    <cellStyle name="Millares 45" xfId="568" xr:uid="{00000000-0005-0000-0000-000044020000}"/>
    <cellStyle name="Millares 45 2" xfId="569" xr:uid="{00000000-0005-0000-0000-000045020000}"/>
    <cellStyle name="Millares 45 2 2" xfId="570" xr:uid="{00000000-0005-0000-0000-000046020000}"/>
    <cellStyle name="Millares 45 2 3" xfId="571" xr:uid="{00000000-0005-0000-0000-000047020000}"/>
    <cellStyle name="Millares 46" xfId="572" xr:uid="{00000000-0005-0000-0000-000048020000}"/>
    <cellStyle name="Millares 46 2" xfId="573" xr:uid="{00000000-0005-0000-0000-000049020000}"/>
    <cellStyle name="Millares 46 2 2" xfId="574" xr:uid="{00000000-0005-0000-0000-00004A020000}"/>
    <cellStyle name="Millares 46 2 3" xfId="575" xr:uid="{00000000-0005-0000-0000-00004B020000}"/>
    <cellStyle name="Millares 47" xfId="576" xr:uid="{00000000-0005-0000-0000-00004C020000}"/>
    <cellStyle name="Millares 47 2" xfId="577" xr:uid="{00000000-0005-0000-0000-00004D020000}"/>
    <cellStyle name="Millares 47 2 2" xfId="578" xr:uid="{00000000-0005-0000-0000-00004E020000}"/>
    <cellStyle name="Millares 47 2 3" xfId="579" xr:uid="{00000000-0005-0000-0000-00004F020000}"/>
    <cellStyle name="Millares 47 3" xfId="580" xr:uid="{00000000-0005-0000-0000-000050020000}"/>
    <cellStyle name="Millares 47 4" xfId="581" xr:uid="{00000000-0005-0000-0000-000051020000}"/>
    <cellStyle name="Millares 48" xfId="582" xr:uid="{00000000-0005-0000-0000-000052020000}"/>
    <cellStyle name="Millares 48 2" xfId="583" xr:uid="{00000000-0005-0000-0000-000053020000}"/>
    <cellStyle name="Millares 48 2 2" xfId="584" xr:uid="{00000000-0005-0000-0000-000054020000}"/>
    <cellStyle name="Millares 48 2 3" xfId="585" xr:uid="{00000000-0005-0000-0000-000055020000}"/>
    <cellStyle name="Millares 49" xfId="586" xr:uid="{00000000-0005-0000-0000-000056020000}"/>
    <cellStyle name="Millares 49 2" xfId="587" xr:uid="{00000000-0005-0000-0000-000057020000}"/>
    <cellStyle name="Millares 49 3" xfId="588" xr:uid="{00000000-0005-0000-0000-000058020000}"/>
    <cellStyle name="Millares 49 4" xfId="589" xr:uid="{00000000-0005-0000-0000-000059020000}"/>
    <cellStyle name="Millares 5" xfId="590" xr:uid="{00000000-0005-0000-0000-00005A020000}"/>
    <cellStyle name="Millares 5 2" xfId="591" xr:uid="{00000000-0005-0000-0000-00005B020000}"/>
    <cellStyle name="Millares 5 2 2" xfId="592" xr:uid="{00000000-0005-0000-0000-00005C020000}"/>
    <cellStyle name="Millares 5 2 2 2" xfId="593" xr:uid="{00000000-0005-0000-0000-00005D020000}"/>
    <cellStyle name="Millares 5 2 2 3" xfId="594" xr:uid="{00000000-0005-0000-0000-00005E020000}"/>
    <cellStyle name="Millares 5 3" xfId="595" xr:uid="{00000000-0005-0000-0000-00005F020000}"/>
    <cellStyle name="Millares 5 3 2" xfId="596" xr:uid="{00000000-0005-0000-0000-000060020000}"/>
    <cellStyle name="Millares 5 4" xfId="597" xr:uid="{00000000-0005-0000-0000-000061020000}"/>
    <cellStyle name="Millares 5 4 2" xfId="598" xr:uid="{00000000-0005-0000-0000-000062020000}"/>
    <cellStyle name="Millares 5 4 3" xfId="599" xr:uid="{00000000-0005-0000-0000-000063020000}"/>
    <cellStyle name="Millares 50" xfId="600" xr:uid="{00000000-0005-0000-0000-000064020000}"/>
    <cellStyle name="Millares 50 2" xfId="601" xr:uid="{00000000-0005-0000-0000-000065020000}"/>
    <cellStyle name="Millares 50 3" xfId="602" xr:uid="{00000000-0005-0000-0000-000066020000}"/>
    <cellStyle name="Millares 50 4" xfId="603" xr:uid="{00000000-0005-0000-0000-000067020000}"/>
    <cellStyle name="Millares 51" xfId="604" xr:uid="{00000000-0005-0000-0000-000068020000}"/>
    <cellStyle name="Millares 51 2" xfId="605" xr:uid="{00000000-0005-0000-0000-000069020000}"/>
    <cellStyle name="Millares 51 3" xfId="606" xr:uid="{00000000-0005-0000-0000-00006A020000}"/>
    <cellStyle name="Millares 51 4" xfId="607" xr:uid="{00000000-0005-0000-0000-00006B020000}"/>
    <cellStyle name="Millares 52" xfId="608" xr:uid="{00000000-0005-0000-0000-00006C020000}"/>
    <cellStyle name="Millares 52 2" xfId="609" xr:uid="{00000000-0005-0000-0000-00006D020000}"/>
    <cellStyle name="Millares 53" xfId="610" xr:uid="{00000000-0005-0000-0000-00006E020000}"/>
    <cellStyle name="Millares 54" xfId="611" xr:uid="{00000000-0005-0000-0000-00006F020000}"/>
    <cellStyle name="Millares 55" xfId="612" xr:uid="{00000000-0005-0000-0000-000070020000}"/>
    <cellStyle name="Millares 55 2" xfId="613" xr:uid="{00000000-0005-0000-0000-000071020000}"/>
    <cellStyle name="Millares 55 2 2" xfId="614" xr:uid="{00000000-0005-0000-0000-000072020000}"/>
    <cellStyle name="Millares 55 3" xfId="615" xr:uid="{00000000-0005-0000-0000-000073020000}"/>
    <cellStyle name="Millares 55 4" xfId="616" xr:uid="{00000000-0005-0000-0000-000074020000}"/>
    <cellStyle name="Millares 56" xfId="617" xr:uid="{00000000-0005-0000-0000-000075020000}"/>
    <cellStyle name="Millares 56 2" xfId="618" xr:uid="{00000000-0005-0000-0000-000076020000}"/>
    <cellStyle name="Millares 56 2 2" xfId="619" xr:uid="{00000000-0005-0000-0000-000077020000}"/>
    <cellStyle name="Millares 56 3" xfId="620" xr:uid="{00000000-0005-0000-0000-000078020000}"/>
    <cellStyle name="Millares 56 4" xfId="621" xr:uid="{00000000-0005-0000-0000-000079020000}"/>
    <cellStyle name="Millares 57" xfId="622" xr:uid="{00000000-0005-0000-0000-00007A020000}"/>
    <cellStyle name="Millares 58" xfId="623" xr:uid="{00000000-0005-0000-0000-00007B020000}"/>
    <cellStyle name="Millares 59" xfId="624" xr:uid="{00000000-0005-0000-0000-00007C020000}"/>
    <cellStyle name="Millares 6" xfId="625" xr:uid="{00000000-0005-0000-0000-00007D020000}"/>
    <cellStyle name="Millares 6 2" xfId="626" xr:uid="{00000000-0005-0000-0000-00007E020000}"/>
    <cellStyle name="Millares 6 2 2" xfId="627" xr:uid="{00000000-0005-0000-0000-00007F020000}"/>
    <cellStyle name="Millares 6 2 2 2" xfId="628" xr:uid="{00000000-0005-0000-0000-000080020000}"/>
    <cellStyle name="Millares 6 2 2 3" xfId="629" xr:uid="{00000000-0005-0000-0000-000081020000}"/>
    <cellStyle name="Millares 6 3" xfId="630" xr:uid="{00000000-0005-0000-0000-000082020000}"/>
    <cellStyle name="Millares 6 3 2" xfId="631" xr:uid="{00000000-0005-0000-0000-000083020000}"/>
    <cellStyle name="Millares 6 3 3" xfId="632" xr:uid="{00000000-0005-0000-0000-000084020000}"/>
    <cellStyle name="Millares 60" xfId="633" xr:uid="{00000000-0005-0000-0000-000085020000}"/>
    <cellStyle name="Millares 61" xfId="634" xr:uid="{00000000-0005-0000-0000-000086020000}"/>
    <cellStyle name="Millares 61 2" xfId="635" xr:uid="{00000000-0005-0000-0000-000087020000}"/>
    <cellStyle name="Millares 62" xfId="636" xr:uid="{00000000-0005-0000-0000-000088020000}"/>
    <cellStyle name="Millares 62 2" xfId="637" xr:uid="{00000000-0005-0000-0000-000089020000}"/>
    <cellStyle name="Millares 63" xfId="638" xr:uid="{00000000-0005-0000-0000-00008A020000}"/>
    <cellStyle name="Millares 64" xfId="639" xr:uid="{00000000-0005-0000-0000-00008B020000}"/>
    <cellStyle name="Millares 65" xfId="640" xr:uid="{00000000-0005-0000-0000-00008C020000}"/>
    <cellStyle name="Millares 66" xfId="641" xr:uid="{00000000-0005-0000-0000-00008D020000}"/>
    <cellStyle name="Millares 67" xfId="642" xr:uid="{00000000-0005-0000-0000-00008E020000}"/>
    <cellStyle name="Millares 68" xfId="643" xr:uid="{00000000-0005-0000-0000-00008F020000}"/>
    <cellStyle name="Millares 69" xfId="644" xr:uid="{00000000-0005-0000-0000-000090020000}"/>
    <cellStyle name="Millares 7" xfId="645" xr:uid="{00000000-0005-0000-0000-000091020000}"/>
    <cellStyle name="Millares 7 2" xfId="646" xr:uid="{00000000-0005-0000-0000-000092020000}"/>
    <cellStyle name="Millares 7 2 2" xfId="647" xr:uid="{00000000-0005-0000-0000-000093020000}"/>
    <cellStyle name="Millares 7 2 2 2" xfId="648" xr:uid="{00000000-0005-0000-0000-000094020000}"/>
    <cellStyle name="Millares 7 2 2 3" xfId="649" xr:uid="{00000000-0005-0000-0000-000095020000}"/>
    <cellStyle name="Millares 7 3" xfId="650" xr:uid="{00000000-0005-0000-0000-000096020000}"/>
    <cellStyle name="Millares 7 3 2" xfId="651" xr:uid="{00000000-0005-0000-0000-000097020000}"/>
    <cellStyle name="Millares 7 3 3" xfId="652" xr:uid="{00000000-0005-0000-0000-000098020000}"/>
    <cellStyle name="Millares 70" xfId="653" xr:uid="{00000000-0005-0000-0000-000099020000}"/>
    <cellStyle name="Millares 71" xfId="654" xr:uid="{00000000-0005-0000-0000-00009A020000}"/>
    <cellStyle name="Millares 72" xfId="655" xr:uid="{00000000-0005-0000-0000-00009B020000}"/>
    <cellStyle name="Millares 73" xfId="656" xr:uid="{00000000-0005-0000-0000-00009C020000}"/>
    <cellStyle name="Millares 74" xfId="657" xr:uid="{00000000-0005-0000-0000-00009D020000}"/>
    <cellStyle name="Millares 75" xfId="658" xr:uid="{00000000-0005-0000-0000-00009E020000}"/>
    <cellStyle name="Millares 76" xfId="659" xr:uid="{00000000-0005-0000-0000-00009F020000}"/>
    <cellStyle name="Millares 77" xfId="660" xr:uid="{00000000-0005-0000-0000-0000A0020000}"/>
    <cellStyle name="Millares 78" xfId="661" xr:uid="{00000000-0005-0000-0000-0000A1020000}"/>
    <cellStyle name="Millares 79" xfId="662" xr:uid="{00000000-0005-0000-0000-0000A2020000}"/>
    <cellStyle name="Millares 8" xfId="663" xr:uid="{00000000-0005-0000-0000-0000A3020000}"/>
    <cellStyle name="Millares 8 2" xfId="664" xr:uid="{00000000-0005-0000-0000-0000A4020000}"/>
    <cellStyle name="Millares 8 2 2" xfId="665" xr:uid="{00000000-0005-0000-0000-0000A5020000}"/>
    <cellStyle name="Millares 8 2 2 2" xfId="666" xr:uid="{00000000-0005-0000-0000-0000A6020000}"/>
    <cellStyle name="Millares 8 2 2 3" xfId="667" xr:uid="{00000000-0005-0000-0000-0000A7020000}"/>
    <cellStyle name="Millares 8 3" xfId="668" xr:uid="{00000000-0005-0000-0000-0000A8020000}"/>
    <cellStyle name="Millares 8 3 2" xfId="669" xr:uid="{00000000-0005-0000-0000-0000A9020000}"/>
    <cellStyle name="Millares 8 3 3" xfId="670" xr:uid="{00000000-0005-0000-0000-0000AA020000}"/>
    <cellStyle name="Millares 80" xfId="671" xr:uid="{00000000-0005-0000-0000-0000AB020000}"/>
    <cellStyle name="Millares 81" xfId="672" xr:uid="{00000000-0005-0000-0000-0000AC020000}"/>
    <cellStyle name="Millares 82" xfId="673" xr:uid="{00000000-0005-0000-0000-0000AD020000}"/>
    <cellStyle name="Millares 83" xfId="674" xr:uid="{00000000-0005-0000-0000-0000AE020000}"/>
    <cellStyle name="Millares 84" xfId="675" xr:uid="{00000000-0005-0000-0000-0000AF020000}"/>
    <cellStyle name="Millares 85" xfId="1326" xr:uid="{00000000-0005-0000-0000-0000B0020000}"/>
    <cellStyle name="Millares 86" xfId="1339" xr:uid="{00000000-0005-0000-0000-0000B1020000}"/>
    <cellStyle name="Millares 87" xfId="1346" xr:uid="{00000000-0005-0000-0000-0000B2020000}"/>
    <cellStyle name="Millares 88" xfId="1337" xr:uid="{00000000-0005-0000-0000-0000B3020000}"/>
    <cellStyle name="Millares 89" xfId="1345" xr:uid="{00000000-0005-0000-0000-0000B4020000}"/>
    <cellStyle name="Millares 9" xfId="676" xr:uid="{00000000-0005-0000-0000-0000B5020000}"/>
    <cellStyle name="Millares 9 2" xfId="677" xr:uid="{00000000-0005-0000-0000-0000B6020000}"/>
    <cellStyle name="Millares 9 2 2" xfId="678" xr:uid="{00000000-0005-0000-0000-0000B7020000}"/>
    <cellStyle name="Millares 9 2 2 2" xfId="679" xr:uid="{00000000-0005-0000-0000-0000B8020000}"/>
    <cellStyle name="Millares 9 2 2 3" xfId="680" xr:uid="{00000000-0005-0000-0000-0000B9020000}"/>
    <cellStyle name="Millares 9 3" xfId="681" xr:uid="{00000000-0005-0000-0000-0000BA020000}"/>
    <cellStyle name="Millares 9 3 2" xfId="682" xr:uid="{00000000-0005-0000-0000-0000BB020000}"/>
    <cellStyle name="Millares 9 3 3" xfId="683" xr:uid="{00000000-0005-0000-0000-0000BC020000}"/>
    <cellStyle name="Millares 90" xfId="1338" xr:uid="{00000000-0005-0000-0000-0000BD020000}"/>
    <cellStyle name="Millares 91" xfId="1352" xr:uid="{00000000-0005-0000-0000-0000BE020000}"/>
    <cellStyle name="Millares 92" xfId="1351" xr:uid="{00000000-0005-0000-0000-0000BF020000}"/>
    <cellStyle name="Moeda [0]_Alimentador" xfId="684" xr:uid="{00000000-0005-0000-0000-0000C0020000}"/>
    <cellStyle name="Moeda_Alimentador" xfId="685" xr:uid="{00000000-0005-0000-0000-0000C1020000}"/>
    <cellStyle name="Moneda 2" xfId="686" xr:uid="{00000000-0005-0000-0000-0000C2020000}"/>
    <cellStyle name="Moneda 2 2" xfId="687" xr:uid="{00000000-0005-0000-0000-0000C3020000}"/>
    <cellStyle name="Moneda 2 3" xfId="688" xr:uid="{00000000-0005-0000-0000-0000C4020000}"/>
    <cellStyle name="Moneda 2 3 2" xfId="689" xr:uid="{00000000-0005-0000-0000-0000C5020000}"/>
    <cellStyle name="Moneda 3" xfId="690" xr:uid="{00000000-0005-0000-0000-0000C6020000}"/>
    <cellStyle name="Moneda 3 2" xfId="691" xr:uid="{00000000-0005-0000-0000-0000C7020000}"/>
    <cellStyle name="Moneda 3 3" xfId="692" xr:uid="{00000000-0005-0000-0000-0000C8020000}"/>
    <cellStyle name="Moneda 4" xfId="693" xr:uid="{00000000-0005-0000-0000-0000C9020000}"/>
    <cellStyle name="Moneda 5" xfId="694" xr:uid="{00000000-0005-0000-0000-0000CA020000}"/>
    <cellStyle name="Moneda 6" xfId="695" xr:uid="{00000000-0005-0000-0000-0000CB020000}"/>
    <cellStyle name="Monetario" xfId="696" xr:uid="{00000000-0005-0000-0000-0000CC020000}"/>
    <cellStyle name="Monetario 10" xfId="697" xr:uid="{00000000-0005-0000-0000-0000CD020000}"/>
    <cellStyle name="Monetario 10 2" xfId="698" xr:uid="{00000000-0005-0000-0000-0000CE020000}"/>
    <cellStyle name="Monetario 11" xfId="699" xr:uid="{00000000-0005-0000-0000-0000CF020000}"/>
    <cellStyle name="Monetario 11 2" xfId="700" xr:uid="{00000000-0005-0000-0000-0000D0020000}"/>
    <cellStyle name="Monetario 12" xfId="701" xr:uid="{00000000-0005-0000-0000-0000D1020000}"/>
    <cellStyle name="Monetario 12 2" xfId="702" xr:uid="{00000000-0005-0000-0000-0000D2020000}"/>
    <cellStyle name="Monetario 13" xfId="703" xr:uid="{00000000-0005-0000-0000-0000D3020000}"/>
    <cellStyle name="Monetario 13 2" xfId="704" xr:uid="{00000000-0005-0000-0000-0000D4020000}"/>
    <cellStyle name="Monetario 14" xfId="705" xr:uid="{00000000-0005-0000-0000-0000D5020000}"/>
    <cellStyle name="Monetario 14 2" xfId="706" xr:uid="{00000000-0005-0000-0000-0000D6020000}"/>
    <cellStyle name="Monetario 2" xfId="707" xr:uid="{00000000-0005-0000-0000-0000D7020000}"/>
    <cellStyle name="Monetario 2 2" xfId="708" xr:uid="{00000000-0005-0000-0000-0000D8020000}"/>
    <cellStyle name="Monetario 3" xfId="709" xr:uid="{00000000-0005-0000-0000-0000D9020000}"/>
    <cellStyle name="Monetario 3 2" xfId="710" xr:uid="{00000000-0005-0000-0000-0000DA020000}"/>
    <cellStyle name="Monetario 4" xfId="711" xr:uid="{00000000-0005-0000-0000-0000DB020000}"/>
    <cellStyle name="Monetario 4 2" xfId="712" xr:uid="{00000000-0005-0000-0000-0000DC020000}"/>
    <cellStyle name="Monetario 5" xfId="713" xr:uid="{00000000-0005-0000-0000-0000DD020000}"/>
    <cellStyle name="Monetario 5 2" xfId="714" xr:uid="{00000000-0005-0000-0000-0000DE020000}"/>
    <cellStyle name="Monetario 6" xfId="715" xr:uid="{00000000-0005-0000-0000-0000DF020000}"/>
    <cellStyle name="Monetario 6 2" xfId="716" xr:uid="{00000000-0005-0000-0000-0000E0020000}"/>
    <cellStyle name="Monetario 7" xfId="717" xr:uid="{00000000-0005-0000-0000-0000E1020000}"/>
    <cellStyle name="Monetario 7 2" xfId="718" xr:uid="{00000000-0005-0000-0000-0000E2020000}"/>
    <cellStyle name="Monetario 8" xfId="719" xr:uid="{00000000-0005-0000-0000-0000E3020000}"/>
    <cellStyle name="Monetario 8 2" xfId="720" xr:uid="{00000000-0005-0000-0000-0000E4020000}"/>
    <cellStyle name="Monetario 9" xfId="721" xr:uid="{00000000-0005-0000-0000-0000E5020000}"/>
    <cellStyle name="Monetario 9 2" xfId="722" xr:uid="{00000000-0005-0000-0000-0000E6020000}"/>
    <cellStyle name="Neutral 2" xfId="723" xr:uid="{00000000-0005-0000-0000-0000E7020000}"/>
    <cellStyle name="Neutral 3" xfId="724" xr:uid="{00000000-0005-0000-0000-0000E8020000}"/>
    <cellStyle name="Neutral 4" xfId="725" xr:uid="{00000000-0005-0000-0000-0000E9020000}"/>
    <cellStyle name="Neutral 5" xfId="726" xr:uid="{00000000-0005-0000-0000-0000EA020000}"/>
    <cellStyle name="Neutral 5 2" xfId="727" xr:uid="{00000000-0005-0000-0000-0000EB020000}"/>
    <cellStyle name="Normal" xfId="0" builtinId="0"/>
    <cellStyle name="Normal 10" xfId="728" xr:uid="{00000000-0005-0000-0000-0000ED020000}"/>
    <cellStyle name="Normal 10 2" xfId="729" xr:uid="{00000000-0005-0000-0000-0000EE020000}"/>
    <cellStyle name="Normal 10 2 2" xfId="730" xr:uid="{00000000-0005-0000-0000-0000EF020000}"/>
    <cellStyle name="Normal 10 3" xfId="731" xr:uid="{00000000-0005-0000-0000-0000F0020000}"/>
    <cellStyle name="Normal 11 2" xfId="732" xr:uid="{00000000-0005-0000-0000-0000F1020000}"/>
    <cellStyle name="Normal 11 2 2" xfId="733" xr:uid="{00000000-0005-0000-0000-0000F2020000}"/>
    <cellStyle name="Normal 11 3" xfId="734" xr:uid="{00000000-0005-0000-0000-0000F3020000}"/>
    <cellStyle name="Normal 11 4" xfId="735" xr:uid="{00000000-0005-0000-0000-0000F4020000}"/>
    <cellStyle name="Normal 12" xfId="736" xr:uid="{00000000-0005-0000-0000-0000F5020000}"/>
    <cellStyle name="Normal 12 2" xfId="737" xr:uid="{00000000-0005-0000-0000-0000F6020000}"/>
    <cellStyle name="Normal 12 3" xfId="738" xr:uid="{00000000-0005-0000-0000-0000F7020000}"/>
    <cellStyle name="Normal 13 2" xfId="739" xr:uid="{00000000-0005-0000-0000-0000F8020000}"/>
    <cellStyle name="Normal 14 2" xfId="740" xr:uid="{00000000-0005-0000-0000-0000F9020000}"/>
    <cellStyle name="Normal 146 2" xfId="741" xr:uid="{00000000-0005-0000-0000-0000FA020000}"/>
    <cellStyle name="Normal 15 2" xfId="742" xr:uid="{00000000-0005-0000-0000-0000FB020000}"/>
    <cellStyle name="Normal 15 3" xfId="743" xr:uid="{00000000-0005-0000-0000-0000FC020000}"/>
    <cellStyle name="Normal 16 2" xfId="744" xr:uid="{00000000-0005-0000-0000-0000FD020000}"/>
    <cellStyle name="Normal 17 2" xfId="745" xr:uid="{00000000-0005-0000-0000-0000FE020000}"/>
    <cellStyle name="Normal 17 2 2" xfId="746" xr:uid="{00000000-0005-0000-0000-0000FF020000}"/>
    <cellStyle name="Normal 17 2 2 2" xfId="747" xr:uid="{00000000-0005-0000-0000-000000030000}"/>
    <cellStyle name="Normal 17 2 3" xfId="748" xr:uid="{00000000-0005-0000-0000-000001030000}"/>
    <cellStyle name="Normal 17 3" xfId="749" xr:uid="{00000000-0005-0000-0000-000002030000}"/>
    <cellStyle name="Normal 17 3 2" xfId="750" xr:uid="{00000000-0005-0000-0000-000003030000}"/>
    <cellStyle name="Normal 18 2" xfId="751" xr:uid="{00000000-0005-0000-0000-000004030000}"/>
    <cellStyle name="Normal 19 2" xfId="752" xr:uid="{00000000-0005-0000-0000-000005030000}"/>
    <cellStyle name="Normal 2" xfId="2" xr:uid="{00000000-0005-0000-0000-000006030000}"/>
    <cellStyle name="Normal 2 2" xfId="753" xr:uid="{00000000-0005-0000-0000-000007030000}"/>
    <cellStyle name="Normal 2 2 2" xfId="754" xr:uid="{00000000-0005-0000-0000-000008030000}"/>
    <cellStyle name="Normal 2 2 2 2" xfId="755" xr:uid="{00000000-0005-0000-0000-000009030000}"/>
    <cellStyle name="Normal 2 2 2 3" xfId="756" xr:uid="{00000000-0005-0000-0000-00000A030000}"/>
    <cellStyle name="Normal 2 2 2 4" xfId="757" xr:uid="{00000000-0005-0000-0000-00000B030000}"/>
    <cellStyle name="Normal 2 2 3" xfId="758" xr:uid="{00000000-0005-0000-0000-00000C030000}"/>
    <cellStyle name="Normal 2 2 3 2" xfId="759" xr:uid="{00000000-0005-0000-0000-00000D030000}"/>
    <cellStyle name="Normal 2 3" xfId="760" xr:uid="{00000000-0005-0000-0000-00000E030000}"/>
    <cellStyle name="Normal 2 3 2" xfId="761" xr:uid="{00000000-0005-0000-0000-00000F030000}"/>
    <cellStyle name="Normal 2 3 2 2" xfId="762" xr:uid="{00000000-0005-0000-0000-000010030000}"/>
    <cellStyle name="Normal 2 3 3" xfId="763" xr:uid="{00000000-0005-0000-0000-000011030000}"/>
    <cellStyle name="Normal 2 4" xfId="764" xr:uid="{00000000-0005-0000-0000-000012030000}"/>
    <cellStyle name="Normal 2 4 2" xfId="765" xr:uid="{00000000-0005-0000-0000-000013030000}"/>
    <cellStyle name="Normal 2 4 2 2" xfId="766" xr:uid="{00000000-0005-0000-0000-000014030000}"/>
    <cellStyle name="Normal 2 4 3" xfId="767" xr:uid="{00000000-0005-0000-0000-000015030000}"/>
    <cellStyle name="Normal 2 5" xfId="768" xr:uid="{00000000-0005-0000-0000-000016030000}"/>
    <cellStyle name="Normal 2 5 2" xfId="769" xr:uid="{00000000-0005-0000-0000-000017030000}"/>
    <cellStyle name="Normal 2 5 2 2" xfId="770" xr:uid="{00000000-0005-0000-0000-000018030000}"/>
    <cellStyle name="Normal 2 6" xfId="771" xr:uid="{00000000-0005-0000-0000-000019030000}"/>
    <cellStyle name="Normal 2 6 2" xfId="772" xr:uid="{00000000-0005-0000-0000-00001A030000}"/>
    <cellStyle name="Normal 2 7" xfId="773" xr:uid="{00000000-0005-0000-0000-00001B030000}"/>
    <cellStyle name="Normal 20" xfId="774" xr:uid="{00000000-0005-0000-0000-00001C030000}"/>
    <cellStyle name="Normal 20 2" xfId="775" xr:uid="{00000000-0005-0000-0000-00001D030000}"/>
    <cellStyle name="Normal 20 2 2" xfId="776" xr:uid="{00000000-0005-0000-0000-00001E030000}"/>
    <cellStyle name="Normal 20 2 2 2" xfId="777" xr:uid="{00000000-0005-0000-0000-00001F030000}"/>
    <cellStyle name="Normal 20 2 3" xfId="778" xr:uid="{00000000-0005-0000-0000-000020030000}"/>
    <cellStyle name="Normal 20 3" xfId="779" xr:uid="{00000000-0005-0000-0000-000021030000}"/>
    <cellStyle name="Normal 20 3 2" xfId="780" xr:uid="{00000000-0005-0000-0000-000022030000}"/>
    <cellStyle name="Normal 20 4" xfId="781" xr:uid="{00000000-0005-0000-0000-000023030000}"/>
    <cellStyle name="Normal 20 4 2" xfId="782" xr:uid="{00000000-0005-0000-0000-000024030000}"/>
    <cellStyle name="Normal 21" xfId="783" xr:uid="{00000000-0005-0000-0000-000025030000}"/>
    <cellStyle name="Normal 21 2" xfId="784" xr:uid="{00000000-0005-0000-0000-000026030000}"/>
    <cellStyle name="Normal 21 2 2" xfId="785" xr:uid="{00000000-0005-0000-0000-000027030000}"/>
    <cellStyle name="Normal 21 3" xfId="786" xr:uid="{00000000-0005-0000-0000-000028030000}"/>
    <cellStyle name="Normal 22" xfId="787" xr:uid="{00000000-0005-0000-0000-000029030000}"/>
    <cellStyle name="Normal 22 2" xfId="788" xr:uid="{00000000-0005-0000-0000-00002A030000}"/>
    <cellStyle name="Normal 23" xfId="789" xr:uid="{00000000-0005-0000-0000-00002B030000}"/>
    <cellStyle name="Normal 24" xfId="790" xr:uid="{00000000-0005-0000-0000-00002C030000}"/>
    <cellStyle name="Normal 25" xfId="791" xr:uid="{00000000-0005-0000-0000-00002D030000}"/>
    <cellStyle name="Normal 26" xfId="792" xr:uid="{00000000-0005-0000-0000-00002E030000}"/>
    <cellStyle name="Normal 27" xfId="793" xr:uid="{00000000-0005-0000-0000-00002F030000}"/>
    <cellStyle name="Normal 28" xfId="794" xr:uid="{00000000-0005-0000-0000-000030030000}"/>
    <cellStyle name="Normal 29" xfId="795" xr:uid="{00000000-0005-0000-0000-000031030000}"/>
    <cellStyle name="Normal 3" xfId="11" xr:uid="{00000000-0005-0000-0000-000032030000}"/>
    <cellStyle name="Normal 3 2" xfId="797" xr:uid="{00000000-0005-0000-0000-000033030000}"/>
    <cellStyle name="Normal 3 2 2" xfId="798" xr:uid="{00000000-0005-0000-0000-000034030000}"/>
    <cellStyle name="Normal 3 2 2 2" xfId="799" xr:uid="{00000000-0005-0000-0000-000035030000}"/>
    <cellStyle name="Normal 3 2 3" xfId="800" xr:uid="{00000000-0005-0000-0000-000036030000}"/>
    <cellStyle name="Normal 3 3" xfId="801" xr:uid="{00000000-0005-0000-0000-000037030000}"/>
    <cellStyle name="Normal 3 3 2" xfId="802" xr:uid="{00000000-0005-0000-0000-000038030000}"/>
    <cellStyle name="Normal 3 3 3" xfId="803" xr:uid="{00000000-0005-0000-0000-000039030000}"/>
    <cellStyle name="Normal 3 4" xfId="804" xr:uid="{00000000-0005-0000-0000-00003A030000}"/>
    <cellStyle name="Normal 3 5" xfId="796" xr:uid="{00000000-0005-0000-0000-00003B030000}"/>
    <cellStyle name="Normal 3 6" xfId="1322" xr:uid="{00000000-0005-0000-0000-00003C030000}"/>
    <cellStyle name="Normal 30" xfId="805" xr:uid="{00000000-0005-0000-0000-00003D030000}"/>
    <cellStyle name="Normal 31" xfId="806" xr:uid="{00000000-0005-0000-0000-00003E030000}"/>
    <cellStyle name="Normal 32" xfId="807" xr:uid="{00000000-0005-0000-0000-00003F030000}"/>
    <cellStyle name="Normal 33" xfId="808" xr:uid="{00000000-0005-0000-0000-000040030000}"/>
    <cellStyle name="Normal 34" xfId="809" xr:uid="{00000000-0005-0000-0000-000041030000}"/>
    <cellStyle name="Normal 35" xfId="810" xr:uid="{00000000-0005-0000-0000-000042030000}"/>
    <cellStyle name="Normal 36" xfId="811" xr:uid="{00000000-0005-0000-0000-000043030000}"/>
    <cellStyle name="Normal 37" xfId="812" xr:uid="{00000000-0005-0000-0000-000044030000}"/>
    <cellStyle name="Normal 38" xfId="813" xr:uid="{00000000-0005-0000-0000-000045030000}"/>
    <cellStyle name="Normal 39" xfId="814" xr:uid="{00000000-0005-0000-0000-000046030000}"/>
    <cellStyle name="Normal 4" xfId="815" xr:uid="{00000000-0005-0000-0000-000047030000}"/>
    <cellStyle name="Normal 4 2" xfId="816" xr:uid="{00000000-0005-0000-0000-000048030000}"/>
    <cellStyle name="Normal 4 2 2" xfId="817" xr:uid="{00000000-0005-0000-0000-000049030000}"/>
    <cellStyle name="Normal 4 2 2 2" xfId="818" xr:uid="{00000000-0005-0000-0000-00004A030000}"/>
    <cellStyle name="Normal 4 2 3" xfId="819" xr:uid="{00000000-0005-0000-0000-00004B030000}"/>
    <cellStyle name="Normal 4 3" xfId="820" xr:uid="{00000000-0005-0000-0000-00004C030000}"/>
    <cellStyle name="Normal 4 3 2" xfId="821" xr:uid="{00000000-0005-0000-0000-00004D030000}"/>
    <cellStyle name="Normal 4 3 3" xfId="822" xr:uid="{00000000-0005-0000-0000-00004E030000}"/>
    <cellStyle name="Normal 4 4" xfId="823" xr:uid="{00000000-0005-0000-0000-00004F030000}"/>
    <cellStyle name="Normal 4 5" xfId="824" xr:uid="{00000000-0005-0000-0000-000050030000}"/>
    <cellStyle name="Normal 40" xfId="825" xr:uid="{00000000-0005-0000-0000-000051030000}"/>
    <cellStyle name="Normal 41" xfId="826" xr:uid="{00000000-0005-0000-0000-000052030000}"/>
    <cellStyle name="Normal 42" xfId="827" xr:uid="{00000000-0005-0000-0000-000053030000}"/>
    <cellStyle name="Normal 43" xfId="828" xr:uid="{00000000-0005-0000-0000-000054030000}"/>
    <cellStyle name="Normal 44" xfId="829" xr:uid="{00000000-0005-0000-0000-000055030000}"/>
    <cellStyle name="Normal 45" xfId="830" xr:uid="{00000000-0005-0000-0000-000056030000}"/>
    <cellStyle name="Normal 46" xfId="831" xr:uid="{00000000-0005-0000-0000-000057030000}"/>
    <cellStyle name="Normal 47" xfId="832" xr:uid="{00000000-0005-0000-0000-000058030000}"/>
    <cellStyle name="Normal 47 2" xfId="833" xr:uid="{00000000-0005-0000-0000-000059030000}"/>
    <cellStyle name="Normal 48" xfId="834" xr:uid="{00000000-0005-0000-0000-00005A030000}"/>
    <cellStyle name="Normal 5" xfId="835" xr:uid="{00000000-0005-0000-0000-00005B030000}"/>
    <cellStyle name="Normal 5 2" xfId="836" xr:uid="{00000000-0005-0000-0000-00005C030000}"/>
    <cellStyle name="Normal 5 2 2" xfId="837" xr:uid="{00000000-0005-0000-0000-00005D030000}"/>
    <cellStyle name="Normal 5 2 2 2" xfId="838" xr:uid="{00000000-0005-0000-0000-00005E030000}"/>
    <cellStyle name="Normal 5 2 3" xfId="839" xr:uid="{00000000-0005-0000-0000-00005F030000}"/>
    <cellStyle name="Normal 5 3" xfId="840" xr:uid="{00000000-0005-0000-0000-000060030000}"/>
    <cellStyle name="Normal 5 3 2" xfId="841" xr:uid="{00000000-0005-0000-0000-000061030000}"/>
    <cellStyle name="Normal 5 3 3" xfId="842" xr:uid="{00000000-0005-0000-0000-000062030000}"/>
    <cellStyle name="Normal 5 4" xfId="843" xr:uid="{00000000-0005-0000-0000-000063030000}"/>
    <cellStyle name="Normal 6" xfId="1316" xr:uid="{00000000-0005-0000-0000-000064030000}"/>
    <cellStyle name="Normal 6 2" xfId="844" xr:uid="{00000000-0005-0000-0000-000065030000}"/>
    <cellStyle name="Normal 6 2 2" xfId="845" xr:uid="{00000000-0005-0000-0000-000066030000}"/>
    <cellStyle name="Normal 6 2 2 2" xfId="846" xr:uid="{00000000-0005-0000-0000-000067030000}"/>
    <cellStyle name="Normal 6 2 2 3" xfId="847" xr:uid="{00000000-0005-0000-0000-000068030000}"/>
    <cellStyle name="Normal 6 3" xfId="848" xr:uid="{00000000-0005-0000-0000-000069030000}"/>
    <cellStyle name="Normal 6 4" xfId="849" xr:uid="{00000000-0005-0000-0000-00006A030000}"/>
    <cellStyle name="Normal 6 4 2" xfId="850" xr:uid="{00000000-0005-0000-0000-00006B030000}"/>
    <cellStyle name="Normal 6 5" xfId="851" xr:uid="{00000000-0005-0000-0000-00006C030000}"/>
    <cellStyle name="Normal 7" xfId="1328" xr:uid="{00000000-0005-0000-0000-00006D030000}"/>
    <cellStyle name="Normal 7 2" xfId="852" xr:uid="{00000000-0005-0000-0000-00006E030000}"/>
    <cellStyle name="Normal 7 2 2" xfId="853" xr:uid="{00000000-0005-0000-0000-00006F030000}"/>
    <cellStyle name="Normal 7 2 2 2" xfId="854" xr:uid="{00000000-0005-0000-0000-000070030000}"/>
    <cellStyle name="Normal 7 3" xfId="855" xr:uid="{00000000-0005-0000-0000-000071030000}"/>
    <cellStyle name="Normal 7 3 2" xfId="856" xr:uid="{00000000-0005-0000-0000-000072030000}"/>
    <cellStyle name="Normal 7 4" xfId="857" xr:uid="{00000000-0005-0000-0000-000073030000}"/>
    <cellStyle name="Normal 7 5" xfId="858" xr:uid="{00000000-0005-0000-0000-000074030000}"/>
    <cellStyle name="Normal 8" xfId="1353" xr:uid="{7EACF31B-88C4-40F8-A382-DA8A8BCD7E8E}"/>
    <cellStyle name="Normal 8 2" xfId="859" xr:uid="{00000000-0005-0000-0000-000075030000}"/>
    <cellStyle name="Normal 8 3" xfId="860" xr:uid="{00000000-0005-0000-0000-000076030000}"/>
    <cellStyle name="Normal 9" xfId="1354" xr:uid="{9AC243F5-E274-4ECB-83C0-A045CDA750F0}"/>
    <cellStyle name="Normal 9 2" xfId="861" xr:uid="{00000000-0005-0000-0000-000077030000}"/>
    <cellStyle name="Normal_Datos del Mercado Mayorista2002" xfId="1355" xr:uid="{20525B3C-045B-4BAA-87F9-BE6A116F4810}"/>
    <cellStyle name="Normal_EDEMET Base" xfId="13" xr:uid="{00000000-0005-0000-0000-000078030000}"/>
    <cellStyle name="Normál_havijel" xfId="862" xr:uid="{00000000-0005-0000-0000-000079030000}"/>
    <cellStyle name="Normal_IPC" xfId="1" xr:uid="{00000000-0005-0000-0000-00007A030000}"/>
    <cellStyle name="Normal_Mensual Parcial 201005 (new)" xfId="10" xr:uid="{00000000-0005-0000-0000-00007B030000}"/>
    <cellStyle name="Normal_Modelo de Cálculo del procedimiento de Ajuste" xfId="4" xr:uid="{00000000-0005-0000-0000-00007C030000}"/>
    <cellStyle name="Normal_Noreste Caso4" xfId="3" xr:uid="{00000000-0005-0000-0000-00007D030000}"/>
    <cellStyle name="Normal_Recuperación" xfId="6" xr:uid="{00000000-0005-0000-0000-00007E030000}"/>
    <cellStyle name="Notas 2" xfId="863" xr:uid="{00000000-0005-0000-0000-00007F030000}"/>
    <cellStyle name="Notas 2 2" xfId="864" xr:uid="{00000000-0005-0000-0000-000080030000}"/>
    <cellStyle name="Notas 2 2 2" xfId="865" xr:uid="{00000000-0005-0000-0000-000081030000}"/>
    <cellStyle name="Notas 2 2 3" xfId="866" xr:uid="{00000000-0005-0000-0000-000082030000}"/>
    <cellStyle name="Notas 2 2 4" xfId="1341" xr:uid="{00000000-0005-0000-0000-000083030000}"/>
    <cellStyle name="Notas 2 3" xfId="867" xr:uid="{00000000-0005-0000-0000-000084030000}"/>
    <cellStyle name="Notas 2 4" xfId="868" xr:uid="{00000000-0005-0000-0000-000085030000}"/>
    <cellStyle name="Notas 2 5" xfId="1340" xr:uid="{00000000-0005-0000-0000-000086030000}"/>
    <cellStyle name="Notas 3" xfId="869" xr:uid="{00000000-0005-0000-0000-000087030000}"/>
    <cellStyle name="Notas 3 2" xfId="1342" xr:uid="{00000000-0005-0000-0000-000088030000}"/>
    <cellStyle name="Notas 4" xfId="870" xr:uid="{00000000-0005-0000-0000-000089030000}"/>
    <cellStyle name="Notas 4 2" xfId="1343" xr:uid="{00000000-0005-0000-0000-00008A030000}"/>
    <cellStyle name="Percent" xfId="871" xr:uid="{00000000-0005-0000-0000-00008B030000}"/>
    <cellStyle name="Percent 2" xfId="872" xr:uid="{00000000-0005-0000-0000-00008C030000}"/>
    <cellStyle name="Percent 2 2" xfId="873" xr:uid="{00000000-0005-0000-0000-00008D030000}"/>
    <cellStyle name="Percent 3" xfId="874" xr:uid="{00000000-0005-0000-0000-00008E030000}"/>
    <cellStyle name="Percentual" xfId="875" xr:uid="{00000000-0005-0000-0000-00008F030000}"/>
    <cellStyle name="Percentual 10" xfId="876" xr:uid="{00000000-0005-0000-0000-000090030000}"/>
    <cellStyle name="Percentual 11" xfId="877" xr:uid="{00000000-0005-0000-0000-000091030000}"/>
    <cellStyle name="Percentual 12" xfId="878" xr:uid="{00000000-0005-0000-0000-000092030000}"/>
    <cellStyle name="Percentual 13" xfId="879" xr:uid="{00000000-0005-0000-0000-000093030000}"/>
    <cellStyle name="Percentual 14" xfId="880" xr:uid="{00000000-0005-0000-0000-000094030000}"/>
    <cellStyle name="Percentual 2" xfId="881" xr:uid="{00000000-0005-0000-0000-000095030000}"/>
    <cellStyle name="Percentual 3" xfId="882" xr:uid="{00000000-0005-0000-0000-000096030000}"/>
    <cellStyle name="Percentual 4" xfId="883" xr:uid="{00000000-0005-0000-0000-000097030000}"/>
    <cellStyle name="Percentual 5" xfId="884" xr:uid="{00000000-0005-0000-0000-000098030000}"/>
    <cellStyle name="Percentual 6" xfId="885" xr:uid="{00000000-0005-0000-0000-000099030000}"/>
    <cellStyle name="Percentual 7" xfId="886" xr:uid="{00000000-0005-0000-0000-00009A030000}"/>
    <cellStyle name="Percentual 8" xfId="887" xr:uid="{00000000-0005-0000-0000-00009B030000}"/>
    <cellStyle name="Percentual 9" xfId="888" xr:uid="{00000000-0005-0000-0000-00009C030000}"/>
    <cellStyle name="Ponto" xfId="889" xr:uid="{00000000-0005-0000-0000-00009D030000}"/>
    <cellStyle name="Ponto 10" xfId="890" xr:uid="{00000000-0005-0000-0000-00009E030000}"/>
    <cellStyle name="Ponto 11" xfId="891" xr:uid="{00000000-0005-0000-0000-00009F030000}"/>
    <cellStyle name="Ponto 12" xfId="892" xr:uid="{00000000-0005-0000-0000-0000A0030000}"/>
    <cellStyle name="Ponto 13" xfId="893" xr:uid="{00000000-0005-0000-0000-0000A1030000}"/>
    <cellStyle name="Ponto 14" xfId="894" xr:uid="{00000000-0005-0000-0000-0000A2030000}"/>
    <cellStyle name="Ponto 2" xfId="895" xr:uid="{00000000-0005-0000-0000-0000A3030000}"/>
    <cellStyle name="Ponto 3" xfId="896" xr:uid="{00000000-0005-0000-0000-0000A4030000}"/>
    <cellStyle name="Ponto 4" xfId="897" xr:uid="{00000000-0005-0000-0000-0000A5030000}"/>
    <cellStyle name="Ponto 5" xfId="898" xr:uid="{00000000-0005-0000-0000-0000A6030000}"/>
    <cellStyle name="Ponto 6" xfId="899" xr:uid="{00000000-0005-0000-0000-0000A7030000}"/>
    <cellStyle name="Ponto 7" xfId="900" xr:uid="{00000000-0005-0000-0000-0000A8030000}"/>
    <cellStyle name="Ponto 8" xfId="901" xr:uid="{00000000-0005-0000-0000-0000A9030000}"/>
    <cellStyle name="Ponto 9" xfId="902" xr:uid="{00000000-0005-0000-0000-0000AA030000}"/>
    <cellStyle name="Porcentaje 10" xfId="903" xr:uid="{00000000-0005-0000-0000-0000AC030000}"/>
    <cellStyle name="Porcentaje 10 2" xfId="904" xr:uid="{00000000-0005-0000-0000-0000AD030000}"/>
    <cellStyle name="Porcentaje 11" xfId="905" xr:uid="{00000000-0005-0000-0000-0000AE030000}"/>
    <cellStyle name="Porcentaje 11 2" xfId="906" xr:uid="{00000000-0005-0000-0000-0000AF030000}"/>
    <cellStyle name="Porcentaje 12" xfId="907" xr:uid="{00000000-0005-0000-0000-0000B0030000}"/>
    <cellStyle name="Porcentaje 12 2" xfId="908" xr:uid="{00000000-0005-0000-0000-0000B1030000}"/>
    <cellStyle name="Porcentaje 13" xfId="909" xr:uid="{00000000-0005-0000-0000-0000B2030000}"/>
    <cellStyle name="Porcentaje 13 2" xfId="910" xr:uid="{00000000-0005-0000-0000-0000B3030000}"/>
    <cellStyle name="Porcentaje 14" xfId="911" xr:uid="{00000000-0005-0000-0000-0000B4030000}"/>
    <cellStyle name="Porcentaje 14 2" xfId="912" xr:uid="{00000000-0005-0000-0000-0000B5030000}"/>
    <cellStyle name="Porcentaje 15" xfId="913" xr:uid="{00000000-0005-0000-0000-0000B6030000}"/>
    <cellStyle name="Porcentaje 16" xfId="914" xr:uid="{00000000-0005-0000-0000-0000B7030000}"/>
    <cellStyle name="Porcentaje 16 2" xfId="915" xr:uid="{00000000-0005-0000-0000-0000B8030000}"/>
    <cellStyle name="Porcentaje 17" xfId="9" xr:uid="{00000000-0005-0000-0000-0000B9030000}"/>
    <cellStyle name="Porcentaje 18" xfId="916" xr:uid="{00000000-0005-0000-0000-0000BA030000}"/>
    <cellStyle name="Porcentaje 19" xfId="917" xr:uid="{00000000-0005-0000-0000-0000BB030000}"/>
    <cellStyle name="Porcentaje 19 2" xfId="918" xr:uid="{00000000-0005-0000-0000-0000BC030000}"/>
    <cellStyle name="Porcentaje 19 2 2" xfId="919" xr:uid="{00000000-0005-0000-0000-0000BD030000}"/>
    <cellStyle name="Porcentaje 19 3" xfId="920" xr:uid="{00000000-0005-0000-0000-0000BE030000}"/>
    <cellStyle name="Porcentaje 19 4" xfId="921" xr:uid="{00000000-0005-0000-0000-0000BF030000}"/>
    <cellStyle name="Porcentaje 19 5" xfId="922" xr:uid="{00000000-0005-0000-0000-0000C0030000}"/>
    <cellStyle name="Porcentaje 2" xfId="5" xr:uid="{00000000-0005-0000-0000-0000C1030000}"/>
    <cellStyle name="Porcentaje 2 2" xfId="924" xr:uid="{00000000-0005-0000-0000-0000C2030000}"/>
    <cellStyle name="Porcentaje 2 2 2" xfId="925" xr:uid="{00000000-0005-0000-0000-0000C3030000}"/>
    <cellStyle name="Porcentaje 2 3" xfId="926" xr:uid="{00000000-0005-0000-0000-0000C4030000}"/>
    <cellStyle name="Porcentaje 2 3 2" xfId="927" xr:uid="{00000000-0005-0000-0000-0000C5030000}"/>
    <cellStyle name="Porcentaje 2 4" xfId="923" xr:uid="{00000000-0005-0000-0000-0000C6030000}"/>
    <cellStyle name="Porcentaje 20" xfId="928" xr:uid="{00000000-0005-0000-0000-0000C7030000}"/>
    <cellStyle name="Porcentaje 20 2" xfId="929" xr:uid="{00000000-0005-0000-0000-0000C8030000}"/>
    <cellStyle name="Porcentaje 21" xfId="930" xr:uid="{00000000-0005-0000-0000-0000C9030000}"/>
    <cellStyle name="Porcentaje 21 2" xfId="931" xr:uid="{00000000-0005-0000-0000-0000CA030000}"/>
    <cellStyle name="Porcentaje 22" xfId="932" xr:uid="{00000000-0005-0000-0000-0000CB030000}"/>
    <cellStyle name="Porcentaje 22 2" xfId="933" xr:uid="{00000000-0005-0000-0000-0000CC030000}"/>
    <cellStyle name="Porcentaje 23" xfId="934" xr:uid="{00000000-0005-0000-0000-0000CD030000}"/>
    <cellStyle name="Porcentaje 24" xfId="935" xr:uid="{00000000-0005-0000-0000-0000CE030000}"/>
    <cellStyle name="Porcentaje 25" xfId="1344" xr:uid="{00000000-0005-0000-0000-0000CF030000}"/>
    <cellStyle name="Porcentaje 26" xfId="1356" xr:uid="{8BC5B7DD-68AD-4959-BC78-D4A30B0E6E3F}"/>
    <cellStyle name="Porcentaje 3" xfId="12" xr:uid="{00000000-0005-0000-0000-0000D0030000}"/>
    <cellStyle name="Porcentaje 3 2" xfId="937" xr:uid="{00000000-0005-0000-0000-0000D1030000}"/>
    <cellStyle name="Porcentaje 3 2 2" xfId="938" xr:uid="{00000000-0005-0000-0000-0000D2030000}"/>
    <cellStyle name="Porcentaje 3 2 3" xfId="939" xr:uid="{00000000-0005-0000-0000-0000D3030000}"/>
    <cellStyle name="Porcentaje 3 2 4" xfId="940" xr:uid="{00000000-0005-0000-0000-0000D4030000}"/>
    <cellStyle name="Porcentaje 3 3" xfId="941" xr:uid="{00000000-0005-0000-0000-0000D5030000}"/>
    <cellStyle name="Porcentaje 3 3 2" xfId="942" xr:uid="{00000000-0005-0000-0000-0000D6030000}"/>
    <cellStyle name="Porcentaje 3 4" xfId="936" xr:uid="{00000000-0005-0000-0000-0000D7030000}"/>
    <cellStyle name="Porcentaje 4" xfId="943" xr:uid="{00000000-0005-0000-0000-0000D8030000}"/>
    <cellStyle name="Porcentaje 4 2" xfId="944" xr:uid="{00000000-0005-0000-0000-0000D9030000}"/>
    <cellStyle name="Porcentaje 4 3" xfId="945" xr:uid="{00000000-0005-0000-0000-0000DA030000}"/>
    <cellStyle name="Porcentaje 5" xfId="946" xr:uid="{00000000-0005-0000-0000-0000DB030000}"/>
    <cellStyle name="Porcentaje 5 2" xfId="947" xr:uid="{00000000-0005-0000-0000-0000DC030000}"/>
    <cellStyle name="Porcentaje 6" xfId="948" xr:uid="{00000000-0005-0000-0000-0000DD030000}"/>
    <cellStyle name="Porcentaje 6 2" xfId="949" xr:uid="{00000000-0005-0000-0000-0000DE030000}"/>
    <cellStyle name="Porcentaje 7" xfId="950" xr:uid="{00000000-0005-0000-0000-0000DF030000}"/>
    <cellStyle name="Porcentaje 7 2" xfId="951" xr:uid="{00000000-0005-0000-0000-0000E0030000}"/>
    <cellStyle name="Porcentaje 8" xfId="952" xr:uid="{00000000-0005-0000-0000-0000E1030000}"/>
    <cellStyle name="Porcentaje 8 2" xfId="953" xr:uid="{00000000-0005-0000-0000-0000E2030000}"/>
    <cellStyle name="Porcentaje 9" xfId="954" xr:uid="{00000000-0005-0000-0000-0000E3030000}"/>
    <cellStyle name="Porcentaje 9 2" xfId="955" xr:uid="{00000000-0005-0000-0000-0000E4030000}"/>
    <cellStyle name="Porcentual 10" xfId="956" xr:uid="{00000000-0005-0000-0000-0000E5030000}"/>
    <cellStyle name="Porcentual 10 2" xfId="957" xr:uid="{00000000-0005-0000-0000-0000E6030000}"/>
    <cellStyle name="Porcentual 10 2 2" xfId="958" xr:uid="{00000000-0005-0000-0000-0000E7030000}"/>
    <cellStyle name="Porcentual 10 3" xfId="959" xr:uid="{00000000-0005-0000-0000-0000E8030000}"/>
    <cellStyle name="Porcentual 19" xfId="960" xr:uid="{00000000-0005-0000-0000-0000E9030000}"/>
    <cellStyle name="Porcentual 19 2" xfId="961" xr:uid="{00000000-0005-0000-0000-0000EA030000}"/>
    <cellStyle name="Porcentual 19 2 2" xfId="962" xr:uid="{00000000-0005-0000-0000-0000EB030000}"/>
    <cellStyle name="Porcentual 19 3" xfId="963" xr:uid="{00000000-0005-0000-0000-0000EC030000}"/>
    <cellStyle name="Porcentual 2" xfId="964" xr:uid="{00000000-0005-0000-0000-0000ED030000}"/>
    <cellStyle name="Porcentual 2 10" xfId="965" xr:uid="{00000000-0005-0000-0000-0000EE030000}"/>
    <cellStyle name="Porcentual 2 11" xfId="966" xr:uid="{00000000-0005-0000-0000-0000EF030000}"/>
    <cellStyle name="Porcentual 2 12" xfId="967" xr:uid="{00000000-0005-0000-0000-0000F0030000}"/>
    <cellStyle name="Porcentual 2 13" xfId="968" xr:uid="{00000000-0005-0000-0000-0000F1030000}"/>
    <cellStyle name="Porcentual 2 14" xfId="969" xr:uid="{00000000-0005-0000-0000-0000F2030000}"/>
    <cellStyle name="Porcentual 2 15" xfId="970" xr:uid="{00000000-0005-0000-0000-0000F3030000}"/>
    <cellStyle name="Porcentual 2 16" xfId="971" xr:uid="{00000000-0005-0000-0000-0000F4030000}"/>
    <cellStyle name="Porcentual 2 17" xfId="972" xr:uid="{00000000-0005-0000-0000-0000F5030000}"/>
    <cellStyle name="Porcentual 2 18" xfId="973" xr:uid="{00000000-0005-0000-0000-0000F6030000}"/>
    <cellStyle name="Porcentual 2 19" xfId="974" xr:uid="{00000000-0005-0000-0000-0000F7030000}"/>
    <cellStyle name="Porcentual 2 2" xfId="975" xr:uid="{00000000-0005-0000-0000-0000F8030000}"/>
    <cellStyle name="Porcentual 2 2 10" xfId="976" xr:uid="{00000000-0005-0000-0000-0000F9030000}"/>
    <cellStyle name="Porcentual 2 2 11" xfId="977" xr:uid="{00000000-0005-0000-0000-0000FA030000}"/>
    <cellStyle name="Porcentual 2 2 12" xfId="978" xr:uid="{00000000-0005-0000-0000-0000FB030000}"/>
    <cellStyle name="Porcentual 2 2 13" xfId="979" xr:uid="{00000000-0005-0000-0000-0000FC030000}"/>
    <cellStyle name="Porcentual 2 2 14" xfId="980" xr:uid="{00000000-0005-0000-0000-0000FD030000}"/>
    <cellStyle name="Porcentual 2 2 15" xfId="981" xr:uid="{00000000-0005-0000-0000-0000FE030000}"/>
    <cellStyle name="Porcentual 2 2 16" xfId="982" xr:uid="{00000000-0005-0000-0000-0000FF030000}"/>
    <cellStyle name="Porcentual 2 2 17" xfId="983" xr:uid="{00000000-0005-0000-0000-000000040000}"/>
    <cellStyle name="Porcentual 2 2 18" xfId="984" xr:uid="{00000000-0005-0000-0000-000001040000}"/>
    <cellStyle name="Porcentual 2 2 19" xfId="985" xr:uid="{00000000-0005-0000-0000-000002040000}"/>
    <cellStyle name="Porcentual 2 2 2" xfId="986" xr:uid="{00000000-0005-0000-0000-000003040000}"/>
    <cellStyle name="Porcentual 2 2 20" xfId="987" xr:uid="{00000000-0005-0000-0000-000004040000}"/>
    <cellStyle name="Porcentual 2 2 21" xfId="988" xr:uid="{00000000-0005-0000-0000-000005040000}"/>
    <cellStyle name="Porcentual 2 2 22" xfId="989" xr:uid="{00000000-0005-0000-0000-000006040000}"/>
    <cellStyle name="Porcentual 2 2 23" xfId="990" xr:uid="{00000000-0005-0000-0000-000007040000}"/>
    <cellStyle name="Porcentual 2 2 24" xfId="991" xr:uid="{00000000-0005-0000-0000-000008040000}"/>
    <cellStyle name="Porcentual 2 2 25" xfId="992" xr:uid="{00000000-0005-0000-0000-000009040000}"/>
    <cellStyle name="Porcentual 2 2 26" xfId="993" xr:uid="{00000000-0005-0000-0000-00000A040000}"/>
    <cellStyle name="Porcentual 2 2 27" xfId="994" xr:uid="{00000000-0005-0000-0000-00000B040000}"/>
    <cellStyle name="Porcentual 2 2 28" xfId="995" xr:uid="{00000000-0005-0000-0000-00000C040000}"/>
    <cellStyle name="Porcentual 2 2 29" xfId="996" xr:uid="{00000000-0005-0000-0000-00000D040000}"/>
    <cellStyle name="Porcentual 2 2 3" xfId="997" xr:uid="{00000000-0005-0000-0000-00000E040000}"/>
    <cellStyle name="Porcentual 2 2 30" xfId="998" xr:uid="{00000000-0005-0000-0000-00000F040000}"/>
    <cellStyle name="Porcentual 2 2 31" xfId="999" xr:uid="{00000000-0005-0000-0000-000010040000}"/>
    <cellStyle name="Porcentual 2 2 32" xfId="1000" xr:uid="{00000000-0005-0000-0000-000011040000}"/>
    <cellStyle name="Porcentual 2 2 33" xfId="1001" xr:uid="{00000000-0005-0000-0000-000012040000}"/>
    <cellStyle name="Porcentual 2 2 34" xfId="1002" xr:uid="{00000000-0005-0000-0000-000013040000}"/>
    <cellStyle name="Porcentual 2 2 35" xfId="1003" xr:uid="{00000000-0005-0000-0000-000014040000}"/>
    <cellStyle name="Porcentual 2 2 36" xfId="1004" xr:uid="{00000000-0005-0000-0000-000015040000}"/>
    <cellStyle name="Porcentual 2 2 37" xfId="1005" xr:uid="{00000000-0005-0000-0000-000016040000}"/>
    <cellStyle name="Porcentual 2 2 38" xfId="1006" xr:uid="{00000000-0005-0000-0000-000017040000}"/>
    <cellStyle name="Porcentual 2 2 39" xfId="1007" xr:uid="{00000000-0005-0000-0000-000018040000}"/>
    <cellStyle name="Porcentual 2 2 4" xfId="1008" xr:uid="{00000000-0005-0000-0000-000019040000}"/>
    <cellStyle name="Porcentual 2 2 40" xfId="1009" xr:uid="{00000000-0005-0000-0000-00001A040000}"/>
    <cellStyle name="Porcentual 2 2 41" xfId="1010" xr:uid="{00000000-0005-0000-0000-00001B040000}"/>
    <cellStyle name="Porcentual 2 2 42" xfId="1011" xr:uid="{00000000-0005-0000-0000-00001C040000}"/>
    <cellStyle name="Porcentual 2 2 43" xfId="1012" xr:uid="{00000000-0005-0000-0000-00001D040000}"/>
    <cellStyle name="Porcentual 2 2 44" xfId="1013" xr:uid="{00000000-0005-0000-0000-00001E040000}"/>
    <cellStyle name="Porcentual 2 2 45" xfId="1014" xr:uid="{00000000-0005-0000-0000-00001F040000}"/>
    <cellStyle name="Porcentual 2 2 46" xfId="1015" xr:uid="{00000000-0005-0000-0000-000020040000}"/>
    <cellStyle name="Porcentual 2 2 47" xfId="1016" xr:uid="{00000000-0005-0000-0000-000021040000}"/>
    <cellStyle name="Porcentual 2 2 5" xfId="1017" xr:uid="{00000000-0005-0000-0000-000022040000}"/>
    <cellStyle name="Porcentual 2 2 6" xfId="1018" xr:uid="{00000000-0005-0000-0000-000023040000}"/>
    <cellStyle name="Porcentual 2 2 7" xfId="1019" xr:uid="{00000000-0005-0000-0000-000024040000}"/>
    <cellStyle name="Porcentual 2 2 8" xfId="1020" xr:uid="{00000000-0005-0000-0000-000025040000}"/>
    <cellStyle name="Porcentual 2 2 9" xfId="1021" xr:uid="{00000000-0005-0000-0000-000026040000}"/>
    <cellStyle name="Porcentual 2 20" xfId="1022" xr:uid="{00000000-0005-0000-0000-000027040000}"/>
    <cellStyle name="Porcentual 2 21" xfId="1023" xr:uid="{00000000-0005-0000-0000-000028040000}"/>
    <cellStyle name="Porcentual 2 22" xfId="1024" xr:uid="{00000000-0005-0000-0000-000029040000}"/>
    <cellStyle name="Porcentual 2 23" xfId="1025" xr:uid="{00000000-0005-0000-0000-00002A040000}"/>
    <cellStyle name="Porcentual 2 24" xfId="1026" xr:uid="{00000000-0005-0000-0000-00002B040000}"/>
    <cellStyle name="Porcentual 2 25" xfId="1027" xr:uid="{00000000-0005-0000-0000-00002C040000}"/>
    <cellStyle name="Porcentual 2 26" xfId="1028" xr:uid="{00000000-0005-0000-0000-00002D040000}"/>
    <cellStyle name="Porcentual 2 27" xfId="1029" xr:uid="{00000000-0005-0000-0000-00002E040000}"/>
    <cellStyle name="Porcentual 2 28" xfId="1030" xr:uid="{00000000-0005-0000-0000-00002F040000}"/>
    <cellStyle name="Porcentual 2 29" xfId="1031" xr:uid="{00000000-0005-0000-0000-000030040000}"/>
    <cellStyle name="Porcentual 2 3" xfId="1032" xr:uid="{00000000-0005-0000-0000-000031040000}"/>
    <cellStyle name="Porcentual 2 3 10" xfId="1033" xr:uid="{00000000-0005-0000-0000-000032040000}"/>
    <cellStyle name="Porcentual 2 3 11" xfId="1034" xr:uid="{00000000-0005-0000-0000-000033040000}"/>
    <cellStyle name="Porcentual 2 3 12" xfId="1035" xr:uid="{00000000-0005-0000-0000-000034040000}"/>
    <cellStyle name="Porcentual 2 3 13" xfId="1036" xr:uid="{00000000-0005-0000-0000-000035040000}"/>
    <cellStyle name="Porcentual 2 3 14" xfId="1037" xr:uid="{00000000-0005-0000-0000-000036040000}"/>
    <cellStyle name="Porcentual 2 3 15" xfId="1038" xr:uid="{00000000-0005-0000-0000-000037040000}"/>
    <cellStyle name="Porcentual 2 3 16" xfId="1039" xr:uid="{00000000-0005-0000-0000-000038040000}"/>
    <cellStyle name="Porcentual 2 3 17" xfId="1040" xr:uid="{00000000-0005-0000-0000-000039040000}"/>
    <cellStyle name="Porcentual 2 3 18" xfId="1041" xr:uid="{00000000-0005-0000-0000-00003A040000}"/>
    <cellStyle name="Porcentual 2 3 19" xfId="1042" xr:uid="{00000000-0005-0000-0000-00003B040000}"/>
    <cellStyle name="Porcentual 2 3 2" xfId="1043" xr:uid="{00000000-0005-0000-0000-00003C040000}"/>
    <cellStyle name="Porcentual 2 3 20" xfId="1044" xr:uid="{00000000-0005-0000-0000-00003D040000}"/>
    <cellStyle name="Porcentual 2 3 21" xfId="1045" xr:uid="{00000000-0005-0000-0000-00003E040000}"/>
    <cellStyle name="Porcentual 2 3 22" xfId="1046" xr:uid="{00000000-0005-0000-0000-00003F040000}"/>
    <cellStyle name="Porcentual 2 3 23" xfId="1047" xr:uid="{00000000-0005-0000-0000-000040040000}"/>
    <cellStyle name="Porcentual 2 3 24" xfId="1048" xr:uid="{00000000-0005-0000-0000-000041040000}"/>
    <cellStyle name="Porcentual 2 3 25" xfId="1049" xr:uid="{00000000-0005-0000-0000-000042040000}"/>
    <cellStyle name="Porcentual 2 3 26" xfId="1050" xr:uid="{00000000-0005-0000-0000-000043040000}"/>
    <cellStyle name="Porcentual 2 3 27" xfId="1051" xr:uid="{00000000-0005-0000-0000-000044040000}"/>
    <cellStyle name="Porcentual 2 3 28" xfId="1052" xr:uid="{00000000-0005-0000-0000-000045040000}"/>
    <cellStyle name="Porcentual 2 3 29" xfId="1053" xr:uid="{00000000-0005-0000-0000-000046040000}"/>
    <cellStyle name="Porcentual 2 3 3" xfId="1054" xr:uid="{00000000-0005-0000-0000-000047040000}"/>
    <cellStyle name="Porcentual 2 3 30" xfId="1055" xr:uid="{00000000-0005-0000-0000-000048040000}"/>
    <cellStyle name="Porcentual 2 3 31" xfId="1056" xr:uid="{00000000-0005-0000-0000-000049040000}"/>
    <cellStyle name="Porcentual 2 3 32" xfId="1057" xr:uid="{00000000-0005-0000-0000-00004A040000}"/>
    <cellStyle name="Porcentual 2 3 33" xfId="1058" xr:uid="{00000000-0005-0000-0000-00004B040000}"/>
    <cellStyle name="Porcentual 2 3 34" xfId="1059" xr:uid="{00000000-0005-0000-0000-00004C040000}"/>
    <cellStyle name="Porcentual 2 3 35" xfId="1060" xr:uid="{00000000-0005-0000-0000-00004D040000}"/>
    <cellStyle name="Porcentual 2 3 36" xfId="1061" xr:uid="{00000000-0005-0000-0000-00004E040000}"/>
    <cellStyle name="Porcentual 2 3 37" xfId="1062" xr:uid="{00000000-0005-0000-0000-00004F040000}"/>
    <cellStyle name="Porcentual 2 3 38" xfId="1063" xr:uid="{00000000-0005-0000-0000-000050040000}"/>
    <cellStyle name="Porcentual 2 3 39" xfId="1064" xr:uid="{00000000-0005-0000-0000-000051040000}"/>
    <cellStyle name="Porcentual 2 3 4" xfId="1065" xr:uid="{00000000-0005-0000-0000-000052040000}"/>
    <cellStyle name="Porcentual 2 3 40" xfId="1066" xr:uid="{00000000-0005-0000-0000-000053040000}"/>
    <cellStyle name="Porcentual 2 3 41" xfId="1067" xr:uid="{00000000-0005-0000-0000-000054040000}"/>
    <cellStyle name="Porcentual 2 3 42" xfId="1068" xr:uid="{00000000-0005-0000-0000-000055040000}"/>
    <cellStyle name="Porcentual 2 3 43" xfId="1069" xr:uid="{00000000-0005-0000-0000-000056040000}"/>
    <cellStyle name="Porcentual 2 3 44" xfId="1070" xr:uid="{00000000-0005-0000-0000-000057040000}"/>
    <cellStyle name="Porcentual 2 3 45" xfId="1071" xr:uid="{00000000-0005-0000-0000-000058040000}"/>
    <cellStyle name="Porcentual 2 3 46" xfId="1072" xr:uid="{00000000-0005-0000-0000-000059040000}"/>
    <cellStyle name="Porcentual 2 3 47" xfId="1073" xr:uid="{00000000-0005-0000-0000-00005A040000}"/>
    <cellStyle name="Porcentual 2 3 5" xfId="1074" xr:uid="{00000000-0005-0000-0000-00005B040000}"/>
    <cellStyle name="Porcentual 2 3 6" xfId="1075" xr:uid="{00000000-0005-0000-0000-00005C040000}"/>
    <cellStyle name="Porcentual 2 3 7" xfId="1076" xr:uid="{00000000-0005-0000-0000-00005D040000}"/>
    <cellStyle name="Porcentual 2 3 8" xfId="1077" xr:uid="{00000000-0005-0000-0000-00005E040000}"/>
    <cellStyle name="Porcentual 2 3 9" xfId="1078" xr:uid="{00000000-0005-0000-0000-00005F040000}"/>
    <cellStyle name="Porcentual 2 30" xfId="1079" xr:uid="{00000000-0005-0000-0000-000060040000}"/>
    <cellStyle name="Porcentual 2 31" xfId="1080" xr:uid="{00000000-0005-0000-0000-000061040000}"/>
    <cellStyle name="Porcentual 2 32" xfId="1081" xr:uid="{00000000-0005-0000-0000-000062040000}"/>
    <cellStyle name="Porcentual 2 33" xfId="1082" xr:uid="{00000000-0005-0000-0000-000063040000}"/>
    <cellStyle name="Porcentual 2 34" xfId="1083" xr:uid="{00000000-0005-0000-0000-000064040000}"/>
    <cellStyle name="Porcentual 2 35" xfId="1084" xr:uid="{00000000-0005-0000-0000-000065040000}"/>
    <cellStyle name="Porcentual 2 36" xfId="1085" xr:uid="{00000000-0005-0000-0000-000066040000}"/>
    <cellStyle name="Porcentual 2 37" xfId="1086" xr:uid="{00000000-0005-0000-0000-000067040000}"/>
    <cellStyle name="Porcentual 2 38" xfId="1087" xr:uid="{00000000-0005-0000-0000-000068040000}"/>
    <cellStyle name="Porcentual 2 39" xfId="1088" xr:uid="{00000000-0005-0000-0000-000069040000}"/>
    <cellStyle name="Porcentual 2 4" xfId="1089" xr:uid="{00000000-0005-0000-0000-00006A040000}"/>
    <cellStyle name="Porcentual 2 40" xfId="1090" xr:uid="{00000000-0005-0000-0000-00006B040000}"/>
    <cellStyle name="Porcentual 2 41" xfId="1091" xr:uid="{00000000-0005-0000-0000-00006C040000}"/>
    <cellStyle name="Porcentual 2 42" xfId="1092" xr:uid="{00000000-0005-0000-0000-00006D040000}"/>
    <cellStyle name="Porcentual 2 43" xfId="1093" xr:uid="{00000000-0005-0000-0000-00006E040000}"/>
    <cellStyle name="Porcentual 2 44" xfId="1094" xr:uid="{00000000-0005-0000-0000-00006F040000}"/>
    <cellStyle name="Porcentual 2 45" xfId="1095" xr:uid="{00000000-0005-0000-0000-000070040000}"/>
    <cellStyle name="Porcentual 2 46" xfId="1096" xr:uid="{00000000-0005-0000-0000-000071040000}"/>
    <cellStyle name="Porcentual 2 47" xfId="1097" xr:uid="{00000000-0005-0000-0000-000072040000}"/>
    <cellStyle name="Porcentual 2 48" xfId="1098" xr:uid="{00000000-0005-0000-0000-000073040000}"/>
    <cellStyle name="Porcentual 2 49" xfId="1099" xr:uid="{00000000-0005-0000-0000-000074040000}"/>
    <cellStyle name="Porcentual 2 5" xfId="1100" xr:uid="{00000000-0005-0000-0000-000075040000}"/>
    <cellStyle name="Porcentual 2 50" xfId="1101" xr:uid="{00000000-0005-0000-0000-000076040000}"/>
    <cellStyle name="Porcentual 2 51" xfId="1321" xr:uid="{00000000-0005-0000-0000-000077040000}"/>
    <cellStyle name="Porcentual 2 6" xfId="1102" xr:uid="{00000000-0005-0000-0000-000078040000}"/>
    <cellStyle name="Porcentual 2 7" xfId="1103" xr:uid="{00000000-0005-0000-0000-000079040000}"/>
    <cellStyle name="Porcentual 2 8" xfId="1104" xr:uid="{00000000-0005-0000-0000-00007A040000}"/>
    <cellStyle name="Porcentual 2 9" xfId="1105" xr:uid="{00000000-0005-0000-0000-00007B040000}"/>
    <cellStyle name="Porcentual 20" xfId="1106" xr:uid="{00000000-0005-0000-0000-00007C040000}"/>
    <cellStyle name="Porcentual 20 2" xfId="1107" xr:uid="{00000000-0005-0000-0000-00007D040000}"/>
    <cellStyle name="Porcentual 21" xfId="1108" xr:uid="{00000000-0005-0000-0000-00007E040000}"/>
    <cellStyle name="Porcentual 21 2" xfId="1109" xr:uid="{00000000-0005-0000-0000-00007F040000}"/>
    <cellStyle name="Porcentual 21 2 2" xfId="1110" xr:uid="{00000000-0005-0000-0000-000080040000}"/>
    <cellStyle name="Porcentual 21 3" xfId="1111" xr:uid="{00000000-0005-0000-0000-000081040000}"/>
    <cellStyle name="Porcentual 3" xfId="1112" xr:uid="{00000000-0005-0000-0000-000082040000}"/>
    <cellStyle name="Porcentual 3 10" xfId="1113" xr:uid="{00000000-0005-0000-0000-000083040000}"/>
    <cellStyle name="Porcentual 3 11" xfId="1114" xr:uid="{00000000-0005-0000-0000-000084040000}"/>
    <cellStyle name="Porcentual 3 12" xfId="1115" xr:uid="{00000000-0005-0000-0000-000085040000}"/>
    <cellStyle name="Porcentual 3 13" xfId="1116" xr:uid="{00000000-0005-0000-0000-000086040000}"/>
    <cellStyle name="Porcentual 3 14" xfId="1117" xr:uid="{00000000-0005-0000-0000-000087040000}"/>
    <cellStyle name="Porcentual 3 15" xfId="1118" xr:uid="{00000000-0005-0000-0000-000088040000}"/>
    <cellStyle name="Porcentual 3 16" xfId="1119" xr:uid="{00000000-0005-0000-0000-000089040000}"/>
    <cellStyle name="Porcentual 3 17" xfId="1120" xr:uid="{00000000-0005-0000-0000-00008A040000}"/>
    <cellStyle name="Porcentual 3 18" xfId="1121" xr:uid="{00000000-0005-0000-0000-00008B040000}"/>
    <cellStyle name="Porcentual 3 19" xfId="1122" xr:uid="{00000000-0005-0000-0000-00008C040000}"/>
    <cellStyle name="Porcentual 3 2" xfId="1123" xr:uid="{00000000-0005-0000-0000-00008D040000}"/>
    <cellStyle name="Porcentual 3 2 2" xfId="1124" xr:uid="{00000000-0005-0000-0000-00008E040000}"/>
    <cellStyle name="Porcentual 3 20" xfId="1125" xr:uid="{00000000-0005-0000-0000-00008F040000}"/>
    <cellStyle name="Porcentual 3 21" xfId="1126" xr:uid="{00000000-0005-0000-0000-000090040000}"/>
    <cellStyle name="Porcentual 3 22" xfId="1127" xr:uid="{00000000-0005-0000-0000-000091040000}"/>
    <cellStyle name="Porcentual 3 23" xfId="1128" xr:uid="{00000000-0005-0000-0000-000092040000}"/>
    <cellStyle name="Porcentual 3 24" xfId="1129" xr:uid="{00000000-0005-0000-0000-000093040000}"/>
    <cellStyle name="Porcentual 3 25" xfId="1130" xr:uid="{00000000-0005-0000-0000-000094040000}"/>
    <cellStyle name="Porcentual 3 26" xfId="1131" xr:uid="{00000000-0005-0000-0000-000095040000}"/>
    <cellStyle name="Porcentual 3 27" xfId="1132" xr:uid="{00000000-0005-0000-0000-000096040000}"/>
    <cellStyle name="Porcentual 3 28" xfId="1133" xr:uid="{00000000-0005-0000-0000-000097040000}"/>
    <cellStyle name="Porcentual 3 29" xfId="1134" xr:uid="{00000000-0005-0000-0000-000098040000}"/>
    <cellStyle name="Porcentual 3 3" xfId="1135" xr:uid="{00000000-0005-0000-0000-000099040000}"/>
    <cellStyle name="Porcentual 3 3 2" xfId="1136" xr:uid="{00000000-0005-0000-0000-00009A040000}"/>
    <cellStyle name="Porcentual 3 3 3" xfId="1137" xr:uid="{00000000-0005-0000-0000-00009B040000}"/>
    <cellStyle name="Porcentual 3 3 3 2" xfId="1138" xr:uid="{00000000-0005-0000-0000-00009C040000}"/>
    <cellStyle name="Porcentual 3 3 4" xfId="1139" xr:uid="{00000000-0005-0000-0000-00009D040000}"/>
    <cellStyle name="Porcentual 3 3 5" xfId="1140" xr:uid="{00000000-0005-0000-0000-00009E040000}"/>
    <cellStyle name="Porcentual 3 30" xfId="1141" xr:uid="{00000000-0005-0000-0000-00009F040000}"/>
    <cellStyle name="Porcentual 3 31" xfId="1142" xr:uid="{00000000-0005-0000-0000-0000A0040000}"/>
    <cellStyle name="Porcentual 3 32" xfId="1143" xr:uid="{00000000-0005-0000-0000-0000A1040000}"/>
    <cellStyle name="Porcentual 3 33" xfId="1144" xr:uid="{00000000-0005-0000-0000-0000A2040000}"/>
    <cellStyle name="Porcentual 3 34" xfId="1145" xr:uid="{00000000-0005-0000-0000-0000A3040000}"/>
    <cellStyle name="Porcentual 3 35" xfId="1146" xr:uid="{00000000-0005-0000-0000-0000A4040000}"/>
    <cellStyle name="Porcentual 3 36" xfId="1147" xr:uid="{00000000-0005-0000-0000-0000A5040000}"/>
    <cellStyle name="Porcentual 3 37" xfId="1148" xr:uid="{00000000-0005-0000-0000-0000A6040000}"/>
    <cellStyle name="Porcentual 3 38" xfId="1149" xr:uid="{00000000-0005-0000-0000-0000A7040000}"/>
    <cellStyle name="Porcentual 3 39" xfId="1150" xr:uid="{00000000-0005-0000-0000-0000A8040000}"/>
    <cellStyle name="Porcentual 3 4" xfId="1151" xr:uid="{00000000-0005-0000-0000-0000A9040000}"/>
    <cellStyle name="Porcentual 3 40" xfId="1152" xr:uid="{00000000-0005-0000-0000-0000AA040000}"/>
    <cellStyle name="Porcentual 3 41" xfId="1153" xr:uid="{00000000-0005-0000-0000-0000AB040000}"/>
    <cellStyle name="Porcentual 3 42" xfId="1154" xr:uid="{00000000-0005-0000-0000-0000AC040000}"/>
    <cellStyle name="Porcentual 3 43" xfId="1155" xr:uid="{00000000-0005-0000-0000-0000AD040000}"/>
    <cellStyle name="Porcentual 3 44" xfId="1156" xr:uid="{00000000-0005-0000-0000-0000AE040000}"/>
    <cellStyle name="Porcentual 3 45" xfId="1157" xr:uid="{00000000-0005-0000-0000-0000AF040000}"/>
    <cellStyle name="Porcentual 3 46" xfId="1158" xr:uid="{00000000-0005-0000-0000-0000B0040000}"/>
    <cellStyle name="Porcentual 3 5" xfId="1159" xr:uid="{00000000-0005-0000-0000-0000B1040000}"/>
    <cellStyle name="Porcentual 3 6" xfId="1160" xr:uid="{00000000-0005-0000-0000-0000B2040000}"/>
    <cellStyle name="Porcentual 3 7" xfId="1161" xr:uid="{00000000-0005-0000-0000-0000B3040000}"/>
    <cellStyle name="Porcentual 3 8" xfId="1162" xr:uid="{00000000-0005-0000-0000-0000B4040000}"/>
    <cellStyle name="Porcentual 3 9" xfId="1163" xr:uid="{00000000-0005-0000-0000-0000B5040000}"/>
    <cellStyle name="Porcentual 4" xfId="1164" xr:uid="{00000000-0005-0000-0000-0000B6040000}"/>
    <cellStyle name="Porcentual 4 2" xfId="1165" xr:uid="{00000000-0005-0000-0000-0000B7040000}"/>
    <cellStyle name="Porcentual 5" xfId="1166" xr:uid="{00000000-0005-0000-0000-0000B8040000}"/>
    <cellStyle name="Porcentual 5 2" xfId="1167" xr:uid="{00000000-0005-0000-0000-0000B9040000}"/>
    <cellStyle name="Porcentual 5 2 2" xfId="1168" xr:uid="{00000000-0005-0000-0000-0000BA040000}"/>
    <cellStyle name="Porcentual 5 2 3" xfId="1169" xr:uid="{00000000-0005-0000-0000-0000BB040000}"/>
    <cellStyle name="Porcentual 5 3" xfId="1170" xr:uid="{00000000-0005-0000-0000-0000BC040000}"/>
    <cellStyle name="Porcentual 6 2" xfId="1171" xr:uid="{00000000-0005-0000-0000-0000BD040000}"/>
    <cellStyle name="Porcentual 6 2 2" xfId="1172" xr:uid="{00000000-0005-0000-0000-0000BE040000}"/>
    <cellStyle name="Porcentual 6 3" xfId="1173" xr:uid="{00000000-0005-0000-0000-0000BF040000}"/>
    <cellStyle name="Porcentual 6 3 2" xfId="1174" xr:uid="{00000000-0005-0000-0000-0000C0040000}"/>
    <cellStyle name="Porcentual 6 3 3" xfId="1175" xr:uid="{00000000-0005-0000-0000-0000C1040000}"/>
    <cellStyle name="Porcentual 6 4" xfId="1176" xr:uid="{00000000-0005-0000-0000-0000C2040000}"/>
    <cellStyle name="RM" xfId="1177" xr:uid="{00000000-0005-0000-0000-0000C3040000}"/>
    <cellStyle name="Salida 2" xfId="1178" xr:uid="{00000000-0005-0000-0000-0000C4040000}"/>
    <cellStyle name="Salida 2 2" xfId="1179" xr:uid="{00000000-0005-0000-0000-0000C5040000}"/>
    <cellStyle name="Salida 2 2 2" xfId="1347" xr:uid="{00000000-0005-0000-0000-0000C6040000}"/>
    <cellStyle name="Salida 3" xfId="1180" xr:uid="{00000000-0005-0000-0000-0000C7040000}"/>
    <cellStyle name="Salida 3 2" xfId="1348" xr:uid="{00000000-0005-0000-0000-0000C8040000}"/>
    <cellStyle name="Salida 4" xfId="1181" xr:uid="{00000000-0005-0000-0000-0000C9040000}"/>
    <cellStyle name="Salida 4 2" xfId="1349" xr:uid="{00000000-0005-0000-0000-0000CA040000}"/>
    <cellStyle name="Salida 5" xfId="1182" xr:uid="{00000000-0005-0000-0000-0000CB040000}"/>
    <cellStyle name="Salida 5 2" xfId="1350" xr:uid="{00000000-0005-0000-0000-0000CC040000}"/>
    <cellStyle name="Separador de milhares_DEC FEC CONJUNTOS" xfId="1183" xr:uid="{00000000-0005-0000-0000-0000CD040000}"/>
    <cellStyle name="Style 21" xfId="1184" xr:uid="{00000000-0005-0000-0000-0000CE040000}"/>
    <cellStyle name="Style 21 2" xfId="1185" xr:uid="{00000000-0005-0000-0000-0000CF040000}"/>
    <cellStyle name="Style 22" xfId="1186" xr:uid="{00000000-0005-0000-0000-0000D0040000}"/>
    <cellStyle name="Style 22 2" xfId="1187" xr:uid="{00000000-0005-0000-0000-0000D1040000}"/>
    <cellStyle name="Style 23" xfId="1188" xr:uid="{00000000-0005-0000-0000-0000D2040000}"/>
    <cellStyle name="Style 23 2" xfId="1189" xr:uid="{00000000-0005-0000-0000-0000D3040000}"/>
    <cellStyle name="Style 24" xfId="1190" xr:uid="{00000000-0005-0000-0000-0000D4040000}"/>
    <cellStyle name="Style 24 2" xfId="1191" xr:uid="{00000000-0005-0000-0000-0000D5040000}"/>
    <cellStyle name="Style 25" xfId="1192" xr:uid="{00000000-0005-0000-0000-0000D6040000}"/>
    <cellStyle name="Style 25 2" xfId="1193" xr:uid="{00000000-0005-0000-0000-0000D7040000}"/>
    <cellStyle name="Style 26" xfId="1194" xr:uid="{00000000-0005-0000-0000-0000D8040000}"/>
    <cellStyle name="Style 26 2" xfId="1195" xr:uid="{00000000-0005-0000-0000-0000D9040000}"/>
    <cellStyle name="Style 27" xfId="1196" xr:uid="{00000000-0005-0000-0000-0000DA040000}"/>
    <cellStyle name="Style 27 2" xfId="1197" xr:uid="{00000000-0005-0000-0000-0000DB040000}"/>
    <cellStyle name="Style 28" xfId="1198" xr:uid="{00000000-0005-0000-0000-0000DC040000}"/>
    <cellStyle name="Style 28 2" xfId="1199" xr:uid="{00000000-0005-0000-0000-0000DD040000}"/>
    <cellStyle name="Style 29" xfId="1200" xr:uid="{00000000-0005-0000-0000-0000DE040000}"/>
    <cellStyle name="Style 29 2" xfId="1201" xr:uid="{00000000-0005-0000-0000-0000DF040000}"/>
    <cellStyle name="Style 30" xfId="1202" xr:uid="{00000000-0005-0000-0000-0000E0040000}"/>
    <cellStyle name="Style 30 2" xfId="1203" xr:uid="{00000000-0005-0000-0000-0000E1040000}"/>
    <cellStyle name="Style 31" xfId="1204" xr:uid="{00000000-0005-0000-0000-0000E2040000}"/>
    <cellStyle name="Style 32" xfId="1205" xr:uid="{00000000-0005-0000-0000-0000E3040000}"/>
    <cellStyle name="Style 33" xfId="1206" xr:uid="{00000000-0005-0000-0000-0000E4040000}"/>
    <cellStyle name="Style 33 2" xfId="1207" xr:uid="{00000000-0005-0000-0000-0000E5040000}"/>
    <cellStyle name="Style 34" xfId="1208" xr:uid="{00000000-0005-0000-0000-0000E6040000}"/>
    <cellStyle name="Style 34 2" xfId="1209" xr:uid="{00000000-0005-0000-0000-0000E7040000}"/>
    <cellStyle name="Style 35" xfId="1210" xr:uid="{00000000-0005-0000-0000-0000E8040000}"/>
    <cellStyle name="Style 35 2" xfId="1211" xr:uid="{00000000-0005-0000-0000-0000E9040000}"/>
    <cellStyle name="Style 36" xfId="1212" xr:uid="{00000000-0005-0000-0000-0000EA040000}"/>
    <cellStyle name="Style 36 2" xfId="1213" xr:uid="{00000000-0005-0000-0000-0000EB040000}"/>
    <cellStyle name="Texto de advertencia 2" xfId="1214" xr:uid="{00000000-0005-0000-0000-0000EC040000}"/>
    <cellStyle name="Texto de advertencia 3" xfId="1215" xr:uid="{00000000-0005-0000-0000-0000ED040000}"/>
    <cellStyle name="Texto de advertencia 4" xfId="1216" xr:uid="{00000000-0005-0000-0000-0000EE040000}"/>
    <cellStyle name="Texto explicativo 2" xfId="1217" xr:uid="{00000000-0005-0000-0000-0000EF040000}"/>
    <cellStyle name="Texto explicativo 3" xfId="1218" xr:uid="{00000000-0005-0000-0000-0000F0040000}"/>
    <cellStyle name="Texto explicativo 4" xfId="1219" xr:uid="{00000000-0005-0000-0000-0000F1040000}"/>
    <cellStyle name="Texto explicativo 4 2" xfId="1220" xr:uid="{00000000-0005-0000-0000-0000F2040000}"/>
    <cellStyle name="Título 1 2" xfId="1221" xr:uid="{00000000-0005-0000-0000-0000F3040000}"/>
    <cellStyle name="Título 1 3" xfId="1222" xr:uid="{00000000-0005-0000-0000-0000F4040000}"/>
    <cellStyle name="Título 1 4" xfId="1223" xr:uid="{00000000-0005-0000-0000-0000F5040000}"/>
    <cellStyle name="Título 2 2" xfId="1224" xr:uid="{00000000-0005-0000-0000-0000F6040000}"/>
    <cellStyle name="Título 2 3" xfId="1225" xr:uid="{00000000-0005-0000-0000-0000F7040000}"/>
    <cellStyle name="Título 2 4" xfId="1226" xr:uid="{00000000-0005-0000-0000-0000F8040000}"/>
    <cellStyle name="Título 2 5" xfId="1227" xr:uid="{00000000-0005-0000-0000-0000F9040000}"/>
    <cellStyle name="Título 2 5 2" xfId="1228" xr:uid="{00000000-0005-0000-0000-0000FA040000}"/>
    <cellStyle name="Título 3 2" xfId="1229" xr:uid="{00000000-0005-0000-0000-0000FB040000}"/>
    <cellStyle name="Título 3 3" xfId="1230" xr:uid="{00000000-0005-0000-0000-0000FC040000}"/>
    <cellStyle name="Título 3 4" xfId="1231" xr:uid="{00000000-0005-0000-0000-0000FD040000}"/>
    <cellStyle name="Título 3 5" xfId="1232" xr:uid="{00000000-0005-0000-0000-0000FE040000}"/>
    <cellStyle name="Título 3 5 2" xfId="1233" xr:uid="{00000000-0005-0000-0000-0000FF040000}"/>
    <cellStyle name="Título 4" xfId="1234" xr:uid="{00000000-0005-0000-0000-000000050000}"/>
    <cellStyle name="Título 5" xfId="1235" xr:uid="{00000000-0005-0000-0000-000001050000}"/>
    <cellStyle name="Título 6" xfId="1236" xr:uid="{00000000-0005-0000-0000-000002050000}"/>
    <cellStyle name="Título 7" xfId="1237" xr:uid="{00000000-0005-0000-0000-000003050000}"/>
    <cellStyle name="Título 7 2" xfId="1238" xr:uid="{00000000-0005-0000-0000-000004050000}"/>
    <cellStyle name="Titulo1" xfId="1239" xr:uid="{00000000-0005-0000-0000-000005050000}"/>
    <cellStyle name="Titulo1 10" xfId="1240" xr:uid="{00000000-0005-0000-0000-000006050000}"/>
    <cellStyle name="Titulo1 11" xfId="1241" xr:uid="{00000000-0005-0000-0000-000007050000}"/>
    <cellStyle name="Titulo1 12" xfId="1242" xr:uid="{00000000-0005-0000-0000-000008050000}"/>
    <cellStyle name="Titulo1 13" xfId="1243" xr:uid="{00000000-0005-0000-0000-000009050000}"/>
    <cellStyle name="Titulo1 14" xfId="1244" xr:uid="{00000000-0005-0000-0000-00000A050000}"/>
    <cellStyle name="Titulo1 2" xfId="1245" xr:uid="{00000000-0005-0000-0000-00000B050000}"/>
    <cellStyle name="Titulo1 3" xfId="1246" xr:uid="{00000000-0005-0000-0000-00000C050000}"/>
    <cellStyle name="Titulo1 4" xfId="1247" xr:uid="{00000000-0005-0000-0000-00000D050000}"/>
    <cellStyle name="Titulo1 5" xfId="1248" xr:uid="{00000000-0005-0000-0000-00000E050000}"/>
    <cellStyle name="Titulo1 6" xfId="1249" xr:uid="{00000000-0005-0000-0000-00000F050000}"/>
    <cellStyle name="Titulo1 7" xfId="1250" xr:uid="{00000000-0005-0000-0000-000010050000}"/>
    <cellStyle name="Titulo1 8" xfId="1251" xr:uid="{00000000-0005-0000-0000-000011050000}"/>
    <cellStyle name="Titulo1 9" xfId="1252" xr:uid="{00000000-0005-0000-0000-000012050000}"/>
    <cellStyle name="Titulo2" xfId="1253" xr:uid="{00000000-0005-0000-0000-000013050000}"/>
    <cellStyle name="Titulo2 10" xfId="1254" xr:uid="{00000000-0005-0000-0000-000014050000}"/>
    <cellStyle name="Titulo2 11" xfId="1255" xr:uid="{00000000-0005-0000-0000-000015050000}"/>
    <cellStyle name="Titulo2 12" xfId="1256" xr:uid="{00000000-0005-0000-0000-000016050000}"/>
    <cellStyle name="Titulo2 13" xfId="1257" xr:uid="{00000000-0005-0000-0000-000017050000}"/>
    <cellStyle name="Titulo2 14" xfId="1258" xr:uid="{00000000-0005-0000-0000-000018050000}"/>
    <cellStyle name="Titulo2 2" xfId="1259" xr:uid="{00000000-0005-0000-0000-000019050000}"/>
    <cellStyle name="Titulo2 3" xfId="1260" xr:uid="{00000000-0005-0000-0000-00001A050000}"/>
    <cellStyle name="Titulo2 4" xfId="1261" xr:uid="{00000000-0005-0000-0000-00001B050000}"/>
    <cellStyle name="Titulo2 5" xfId="1262" xr:uid="{00000000-0005-0000-0000-00001C050000}"/>
    <cellStyle name="Titulo2 6" xfId="1263" xr:uid="{00000000-0005-0000-0000-00001D050000}"/>
    <cellStyle name="Titulo2 7" xfId="1264" xr:uid="{00000000-0005-0000-0000-00001E050000}"/>
    <cellStyle name="Titulo2 8" xfId="1265" xr:uid="{00000000-0005-0000-0000-00001F050000}"/>
    <cellStyle name="Titulo2 9" xfId="1266" xr:uid="{00000000-0005-0000-0000-000020050000}"/>
    <cellStyle name="Total 10" xfId="1267" xr:uid="{00000000-0005-0000-0000-000021050000}"/>
    <cellStyle name="Total 10 2" xfId="1268" xr:uid="{00000000-0005-0000-0000-000022050000}"/>
    <cellStyle name="Total 11" xfId="1269" xr:uid="{00000000-0005-0000-0000-000023050000}"/>
    <cellStyle name="Total 11 2" xfId="1270" xr:uid="{00000000-0005-0000-0000-000024050000}"/>
    <cellStyle name="Total 12" xfId="1271" xr:uid="{00000000-0005-0000-0000-000025050000}"/>
    <cellStyle name="Total 12 2" xfId="1272" xr:uid="{00000000-0005-0000-0000-000026050000}"/>
    <cellStyle name="Total 13" xfId="1273" xr:uid="{00000000-0005-0000-0000-000027050000}"/>
    <cellStyle name="Total 13 2" xfId="1274" xr:uid="{00000000-0005-0000-0000-000028050000}"/>
    <cellStyle name="Total 14" xfId="1275" xr:uid="{00000000-0005-0000-0000-000029050000}"/>
    <cellStyle name="Total 14 2" xfId="1276" xr:uid="{00000000-0005-0000-0000-00002A050000}"/>
    <cellStyle name="Total 15" xfId="1277" xr:uid="{00000000-0005-0000-0000-00002B050000}"/>
    <cellStyle name="Total 15 2" xfId="1278" xr:uid="{00000000-0005-0000-0000-00002C050000}"/>
    <cellStyle name="Total 16" xfId="1279" xr:uid="{00000000-0005-0000-0000-00002D050000}"/>
    <cellStyle name="Total 16 2" xfId="1280" xr:uid="{00000000-0005-0000-0000-00002E050000}"/>
    <cellStyle name="Total 17" xfId="1281" xr:uid="{00000000-0005-0000-0000-00002F050000}"/>
    <cellStyle name="Total 17 2" xfId="1282" xr:uid="{00000000-0005-0000-0000-000030050000}"/>
    <cellStyle name="Total 18" xfId="1283" xr:uid="{00000000-0005-0000-0000-000031050000}"/>
    <cellStyle name="Total 18 2" xfId="1284" xr:uid="{00000000-0005-0000-0000-000032050000}"/>
    <cellStyle name="Total 19" xfId="1285" xr:uid="{00000000-0005-0000-0000-000033050000}"/>
    <cellStyle name="Total 19 2" xfId="1286" xr:uid="{00000000-0005-0000-0000-000034050000}"/>
    <cellStyle name="Total 2" xfId="1287" xr:uid="{00000000-0005-0000-0000-000035050000}"/>
    <cellStyle name="Total 2 2" xfId="1288" xr:uid="{00000000-0005-0000-0000-000036050000}"/>
    <cellStyle name="Total 20" xfId="1289" xr:uid="{00000000-0005-0000-0000-000037050000}"/>
    <cellStyle name="Total 20 2" xfId="1290" xr:uid="{00000000-0005-0000-0000-000038050000}"/>
    <cellStyle name="Total 21" xfId="1291" xr:uid="{00000000-0005-0000-0000-000039050000}"/>
    <cellStyle name="Total 22" xfId="1292" xr:uid="{00000000-0005-0000-0000-00003A050000}"/>
    <cellStyle name="Total 3" xfId="1293" xr:uid="{00000000-0005-0000-0000-00003B050000}"/>
    <cellStyle name="Total 3 2" xfId="1294" xr:uid="{00000000-0005-0000-0000-00003C050000}"/>
    <cellStyle name="Total 4" xfId="1295" xr:uid="{00000000-0005-0000-0000-00003D050000}"/>
    <cellStyle name="Total 4 2" xfId="1296" xr:uid="{00000000-0005-0000-0000-00003E050000}"/>
    <cellStyle name="Total 5" xfId="1297" xr:uid="{00000000-0005-0000-0000-00003F050000}"/>
    <cellStyle name="Total 5 2" xfId="1298" xr:uid="{00000000-0005-0000-0000-000040050000}"/>
    <cellStyle name="Total 6" xfId="1299" xr:uid="{00000000-0005-0000-0000-000041050000}"/>
    <cellStyle name="Total 6 2" xfId="1300" xr:uid="{00000000-0005-0000-0000-000042050000}"/>
    <cellStyle name="Total 7" xfId="1301" xr:uid="{00000000-0005-0000-0000-000043050000}"/>
    <cellStyle name="Total 7 2" xfId="1302" xr:uid="{00000000-0005-0000-0000-000044050000}"/>
    <cellStyle name="Total 8" xfId="1303" xr:uid="{00000000-0005-0000-0000-000045050000}"/>
    <cellStyle name="Total 8 2" xfId="1304" xr:uid="{00000000-0005-0000-0000-000046050000}"/>
    <cellStyle name="Total 9" xfId="1305" xr:uid="{00000000-0005-0000-0000-000047050000}"/>
    <cellStyle name="Total 9 2" xfId="1306" xr:uid="{00000000-0005-0000-0000-000048050000}"/>
    <cellStyle name="Währung" xfId="1307" xr:uid="{00000000-0005-0000-0000-000049050000}"/>
    <cellStyle name="Währung 2" xfId="1308" xr:uid="{00000000-0005-0000-0000-00004A050000}"/>
  </cellStyles>
  <dxfs count="0"/>
  <tableStyles count="0" defaultTableStyle="TableStyleMedium2" defaultPivotStyle="PivotStyleLight16"/>
  <colors>
    <mruColors>
      <color rgb="FFAC8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syonz\max_c\Mis%20documentos\Balances\BALANCE%2098\VENTA%20DE%20ENERG&#205;A%20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syonz\max_c\Mis%20documentos\Balances\BALANCE%2098\Compra%20de%20Energ&#237;a%2098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asnatural.sharepoint.com/sites/Regulacin972/Documentos%20compartidos/General/Regulacion/Actualizaci&#243;n%20Tarifaria%202022-2026/Casos%20ASEP/2026%20SEM%20I%20ASEP%20Env&#237;o%2002%20Ene-Jun%2025%2005dic25/EDECHI/EDECHI%20Datos%20Ene-Jun26.xlsm" TargetMode="External"/><Relationship Id="rId1" Type="http://schemas.openxmlformats.org/officeDocument/2006/relationships/externalLinkPath" Target="https://asepgob-my.sharepoint.com/sites/Regulacin972/Documentos%20compartidos/General/Regulacion/Actualizaci&#243;n%20Tarifaria%202022-2026/Casos%20ASEP/2026%20SEM%20I%20ASEP%20Env&#237;o%2002%20Ene-Jun%2025%2005dic25/EDECHI/EDECHI%20Datos%20Ene-Jun26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asnatural.sharepoint.com/sites/Regulacin972/Documentos%20compartidos/General/Regulacion/Actualizaci&#243;n%20Tarifaria%202022-2026/Casos%20ASEP/2026%20SEM%20I%20ASEP%20Env&#237;o%2002%20Ene-Jun%2025%2005dic25/EDEMET/EDEMET%20Datos%20ene-jun26.xlsm" TargetMode="External"/><Relationship Id="rId1" Type="http://schemas.openxmlformats.org/officeDocument/2006/relationships/externalLinkPath" Target="https://asepgob-my.sharepoint.com/sites/Regulacin972/Documentos%20compartidos/General/Regulacion/Actualizaci&#243;n%20Tarifaria%202022-2026/Casos%20ASEP/2026%20SEM%20I%20ASEP%20Env&#237;o%2002%20Ene-Jun%2025%2005dic25/EDEMET/EDEMET%20Datos%20ene-jun26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sepgob-my.sharepoint.com/personal/lucianach_asep_gob_pa/Documents/Escritorio/2025/5.%20CVC/0.%20Modelo%20Tarifario/I%20Sem%202026/2025-12-5%20Modelo%20EDEMET/Modelo%20Tarifas%20EDEMET%20ene-jun26.xlsm" TargetMode="External"/><Relationship Id="rId1" Type="http://schemas.openxmlformats.org/officeDocument/2006/relationships/externalLinkPath" Target="https://asepgob-my.sharepoint.com/personal/lucianach_asep_gob_pa/Documents/Escritorio/2025/5.%20CVC/0.%20Modelo%20Tarifario/I%20Sem%202026/2025-12-5%20Modelo%20EDEMET/Modelo%20Tarifas%20EDEMET%20ene-jun26.xlsm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asepgob-my.sharepoint.com/personal/lucianach_asep_gob_pa/Documents/Escritorio/2025/5.%20CVC/0.%20Modelo%20Tarifario/I%20Sem%202026/2025-12-11%20VPER-376-25%20modelo/2025-12-04-%20Ajuste%20Tarifario%201er%20Semestre%202026%20Vers%203.0%20Dism%20-22.71%25.xlsx" TargetMode="External"/><Relationship Id="rId2" Type="http://schemas.microsoft.com/office/2019/04/relationships/externalLinkLongPath" Target="https://asepgob-my.sharepoint.com/personal/lucianach_asep_gob_pa/Documents/Escritorio/2025/5.%20CVC/0.%20Modelo%20Tarifario/I%20Sem%202026/2025-12-11%20VPER-376-25%20modelo/2025-12-04-%20Ajuste%20Tarifario%201er%20Semestre%202026%20Vers%203.0%20Dism%20-22.71%25.xlsx?3BF5E52F" TargetMode="External"/><Relationship Id="rId1" Type="http://schemas.openxmlformats.org/officeDocument/2006/relationships/externalLinkPath" Target="file:///\\3BF5E52F\2025-12-04-%20Ajuste%20Tarifario%201er%20Semestre%202026%20Vers%203.0%20Dism%20-22.71%25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sepgob-my.sharepoint.com/personal/lucianach_asep_gob_pa/Documents/Escritorio/2025/5.%20CVC/0.%20Modelo%20Tarifario/I%20Sem%202026/2025-12-5%20Modelo%20EDEMET/Modelo%20Tarifas%20EDECHI%20ene-jun26.xlsm" TargetMode="External"/><Relationship Id="rId1" Type="http://schemas.openxmlformats.org/officeDocument/2006/relationships/externalLinkPath" Target="https://asepgob-my.sharepoint.com/personal/lucianach_asep_gob_pa/Documents/Escritorio/2025/5.%20CVC/0.%20Modelo%20Tarifario/I%20Sem%202026/2025-12-5%20Modelo%20EDEMET/Modelo%20Tarifas%20EDECHI%20ene-jun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ta MWh"/>
      <sheetName val="Venta Totales"/>
    </sheetNames>
    <sheetDataSet>
      <sheetData sheetId="0" refreshError="1">
        <row r="5">
          <cell r="AF5" t="str">
            <v>JULIO</v>
          </cell>
          <cell r="AG5" t="str">
            <v>AGOSTO</v>
          </cell>
          <cell r="AH5" t="str">
            <v>SETIEMBRE</v>
          </cell>
          <cell r="AI5" t="str">
            <v>OCTUBRE</v>
          </cell>
          <cell r="AJ5" t="str">
            <v>NOVIEMBRE</v>
          </cell>
          <cell r="AK5" t="str">
            <v xml:space="preserve">DIC. </v>
          </cell>
          <cell r="AL5" t="str">
            <v>TOTAL</v>
          </cell>
        </row>
        <row r="6">
          <cell r="AL6" t="str">
            <v xml:space="preserve"> </v>
          </cell>
        </row>
        <row r="7">
          <cell r="AL7">
            <v>0</v>
          </cell>
        </row>
        <row r="9">
          <cell r="AL9">
            <v>10.76</v>
          </cell>
        </row>
        <row r="11">
          <cell r="AL11">
            <v>11.138</v>
          </cell>
        </row>
        <row r="13">
          <cell r="AL13">
            <v>4.6789999999999994</v>
          </cell>
        </row>
        <row r="15">
          <cell r="AL15">
            <v>0</v>
          </cell>
        </row>
        <row r="17"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26.576999999999998</v>
          </cell>
        </row>
        <row r="71">
          <cell r="AL71">
            <v>15.283999999999999</v>
          </cell>
        </row>
        <row r="72">
          <cell r="B72" t="str">
            <v>ELECTRO SUR MEDIO S.A.</v>
          </cell>
          <cell r="D72" t="str">
            <v xml:space="preserve"> </v>
          </cell>
          <cell r="I72" t="str">
            <v xml:space="preserve"> </v>
          </cell>
          <cell r="J72" t="str">
            <v xml:space="preserve"> </v>
          </cell>
          <cell r="M72" t="str">
            <v xml:space="preserve"> </v>
          </cell>
        </row>
        <row r="73">
          <cell r="B73" t="str">
            <v>VENTA DE ENERGIA (MW-H)</v>
          </cell>
          <cell r="AL73">
            <v>0</v>
          </cell>
        </row>
        <row r="74">
          <cell r="B74" t="str">
            <v>AÑO 1998</v>
          </cell>
        </row>
        <row r="75">
          <cell r="B75" t="str">
            <v>PISCO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61.634</v>
          </cell>
        </row>
        <row r="76">
          <cell r="B76" t="str">
            <v>TARIFA</v>
          </cell>
          <cell r="C76" t="str">
            <v>ENERO</v>
          </cell>
          <cell r="D76" t="str">
            <v>FEBRERO</v>
          </cell>
          <cell r="E76" t="str">
            <v>MARZO</v>
          </cell>
          <cell r="F76" t="str">
            <v>ABRIL</v>
          </cell>
          <cell r="G76" t="str">
            <v>MAYO</v>
          </cell>
          <cell r="H76" t="str">
            <v>JUNIO</v>
          </cell>
          <cell r="I76" t="str">
            <v>JULIO</v>
          </cell>
          <cell r="J76" t="str">
            <v>AGOSTO</v>
          </cell>
          <cell r="K76" t="str">
            <v>SETIEMBRE</v>
          </cell>
          <cell r="L76" t="str">
            <v>OCTUBRE</v>
          </cell>
          <cell r="M76" t="str">
            <v>NOVIEMBRE</v>
          </cell>
          <cell r="N76" t="str">
            <v>DICIEMBRE</v>
          </cell>
        </row>
        <row r="78">
          <cell r="B78" t="str">
            <v>AT1-HP</v>
          </cell>
          <cell r="C78">
            <v>539.11200000000008</v>
          </cell>
          <cell r="D78">
            <v>527.59799999999996</v>
          </cell>
          <cell r="E78">
            <v>586.92599999999993</v>
          </cell>
          <cell r="F78">
            <v>601.45800000000008</v>
          </cell>
        </row>
        <row r="79">
          <cell r="B79" t="str">
            <v>AT1-HFP</v>
          </cell>
          <cell r="C79">
            <v>2386.2420000000002</v>
          </cell>
          <cell r="D79">
            <v>2388.174</v>
          </cell>
          <cell r="E79">
            <v>2652.8820000000001</v>
          </cell>
          <cell r="F79">
            <v>2468.2649999999999</v>
          </cell>
        </row>
        <row r="80">
          <cell r="B80" t="str">
            <v>MT1-HP</v>
          </cell>
          <cell r="C80">
            <v>449.536</v>
          </cell>
          <cell r="D80">
            <v>472.89599999999996</v>
          </cell>
          <cell r="E80">
            <v>416.38400000000001</v>
          </cell>
          <cell r="F80">
            <v>488.89599999999996</v>
          </cell>
        </row>
        <row r="81">
          <cell r="B81" t="str">
            <v>MT1-HFP</v>
          </cell>
          <cell r="C81">
            <v>1870.0160000000001</v>
          </cell>
          <cell r="D81">
            <v>2080.3200000000002</v>
          </cell>
          <cell r="E81">
            <v>1680.6399999999999</v>
          </cell>
          <cell r="F81">
            <v>1924.672</v>
          </cell>
          <cell r="AF81" t="str">
            <v>JULIO</v>
          </cell>
          <cell r="AG81" t="str">
            <v>AGOSTO</v>
          </cell>
          <cell r="AH81" t="str">
            <v>SETIEMBRE</v>
          </cell>
          <cell r="AI81" t="str">
            <v>OCTUBRE</v>
          </cell>
          <cell r="AJ81" t="str">
            <v>NOVIEMBRE</v>
          </cell>
          <cell r="AK81" t="str">
            <v xml:space="preserve">DIC. </v>
          </cell>
          <cell r="AL81" t="str">
            <v>TOTAL</v>
          </cell>
        </row>
        <row r="82">
          <cell r="B82" t="str">
            <v>MT2-HP</v>
          </cell>
          <cell r="C82">
            <v>22.009820000000001</v>
          </cell>
          <cell r="D82">
            <v>23.110309999999998</v>
          </cell>
          <cell r="E82">
            <v>23.757149999999999</v>
          </cell>
          <cell r="F82">
            <v>21.712730000000001</v>
          </cell>
          <cell r="AL82" t="str">
            <v xml:space="preserve"> </v>
          </cell>
        </row>
        <row r="83">
          <cell r="B83" t="str">
            <v>MT2-HFP</v>
          </cell>
          <cell r="C83">
            <v>122.52218000000001</v>
          </cell>
          <cell r="D83">
            <v>155.30305000000001</v>
          </cell>
          <cell r="E83">
            <v>190.5762</v>
          </cell>
          <cell r="F83">
            <v>152.46127999999999</v>
          </cell>
          <cell r="AL83">
            <v>0</v>
          </cell>
        </row>
        <row r="84">
          <cell r="B84" t="str">
            <v>MT3-HP</v>
          </cell>
          <cell r="C84">
            <v>47.336210000000001</v>
          </cell>
          <cell r="D84">
            <v>49.178479999999993</v>
          </cell>
          <cell r="E84">
            <v>53.774749999999997</v>
          </cell>
          <cell r="F84">
            <v>49.112319999999997</v>
          </cell>
        </row>
        <row r="85">
          <cell r="B85" t="str">
            <v>MT3-HFP</v>
          </cell>
          <cell r="C85">
            <v>100.90733</v>
          </cell>
          <cell r="D85">
            <v>110.43030000000002</v>
          </cell>
          <cell r="E85">
            <v>120.32633000000001</v>
          </cell>
          <cell r="F85">
            <v>117.48725</v>
          </cell>
          <cell r="AL85">
            <v>11.352</v>
          </cell>
        </row>
        <row r="86">
          <cell r="B86" t="str">
            <v>MT4-HP</v>
          </cell>
          <cell r="C86">
            <v>1093.3716400000001</v>
          </cell>
          <cell r="D86">
            <v>1100.40696</v>
          </cell>
          <cell r="E86">
            <v>1234.47209</v>
          </cell>
          <cell r="F86">
            <v>1224.8432700000001</v>
          </cell>
        </row>
        <row r="87">
          <cell r="B87" t="str">
            <v>MT4-HFP</v>
          </cell>
          <cell r="C87">
            <v>323.67953999999997</v>
          </cell>
          <cell r="D87">
            <v>311.0444</v>
          </cell>
          <cell r="E87">
            <v>307.18889999999999</v>
          </cell>
          <cell r="F87">
            <v>196.02181999999999</v>
          </cell>
          <cell r="AL87">
            <v>8.4999999999999992E-2</v>
          </cell>
        </row>
        <row r="88">
          <cell r="B88" t="str">
            <v>BT3-HP</v>
          </cell>
        </row>
        <row r="89">
          <cell r="B89" t="str">
            <v>BT3-HFP</v>
          </cell>
          <cell r="AL89">
            <v>19.783000000000001</v>
          </cell>
        </row>
        <row r="90">
          <cell r="B90" t="str">
            <v>BT4-HP</v>
          </cell>
          <cell r="C90">
            <v>5.3630000000000004</v>
          </cell>
          <cell r="D90">
            <v>5.77</v>
          </cell>
          <cell r="E90">
            <v>6.3579999999999997</v>
          </cell>
          <cell r="F90">
            <v>5.4279999999999999</v>
          </cell>
        </row>
        <row r="91">
          <cell r="B91" t="str">
            <v>BT4-HFP</v>
          </cell>
          <cell r="C91">
            <v>14.70532</v>
          </cell>
          <cell r="D91">
            <v>13.131880000000001</v>
          </cell>
          <cell r="E91">
            <v>14.795199999999999</v>
          </cell>
          <cell r="F91">
            <v>14.452199999999999</v>
          </cell>
          <cell r="AL91">
            <v>0</v>
          </cell>
        </row>
        <row r="92">
          <cell r="B92" t="str">
            <v>BT4AP</v>
          </cell>
          <cell r="C92">
            <v>195.917</v>
          </cell>
          <cell r="D92">
            <v>195.98500000000001</v>
          </cell>
          <cell r="E92">
            <v>188.22</v>
          </cell>
          <cell r="F92">
            <v>195.41560000000001</v>
          </cell>
        </row>
        <row r="206">
          <cell r="B206" t="str">
            <v>MT3-HFP</v>
          </cell>
        </row>
        <row r="207">
          <cell r="B207" t="str">
            <v>MT4-HP</v>
          </cell>
        </row>
        <row r="208">
          <cell r="B208" t="str">
            <v>MT4-HFP</v>
          </cell>
        </row>
        <row r="209">
          <cell r="B209" t="str">
            <v>BT3-HP</v>
          </cell>
        </row>
        <row r="210">
          <cell r="B210" t="str">
            <v>BT3-HFP</v>
          </cell>
        </row>
        <row r="211">
          <cell r="B211" t="str">
            <v>BT4-HP</v>
          </cell>
        </row>
        <row r="212">
          <cell r="B212" t="str">
            <v>BT4-HFP</v>
          </cell>
          <cell r="AF212" t="str">
            <v>JULIO</v>
          </cell>
          <cell r="AG212" t="str">
            <v>AGOSTO</v>
          </cell>
          <cell r="AH212" t="str">
            <v>SETIEMBRE</v>
          </cell>
          <cell r="AI212" t="str">
            <v>OCTUBRE</v>
          </cell>
          <cell r="AJ212" t="str">
            <v>NOVIEMBRE</v>
          </cell>
          <cell r="AK212" t="str">
            <v xml:space="preserve">DIC. </v>
          </cell>
          <cell r="AL212" t="str">
            <v>TOTAL</v>
          </cell>
        </row>
        <row r="213">
          <cell r="B213" t="str">
            <v>BT4AP</v>
          </cell>
          <cell r="C213">
            <v>13.931000000000001</v>
          </cell>
          <cell r="D213">
            <v>13.559000000000001</v>
          </cell>
          <cell r="E213">
            <v>13.931000000000001</v>
          </cell>
          <cell r="F213">
            <v>13.931000000000001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L214">
            <v>0</v>
          </cell>
        </row>
        <row r="215">
          <cell r="B215" t="str">
            <v>BT5-R</v>
          </cell>
          <cell r="C215">
            <v>11.367000000000003</v>
          </cell>
          <cell r="D215">
            <v>10.702</v>
          </cell>
          <cell r="E215">
            <v>9.7390000000000025</v>
          </cell>
          <cell r="F215">
            <v>11.457000000000003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B216" t="str">
            <v>BT5-NR</v>
          </cell>
          <cell r="AL216">
            <v>7.96</v>
          </cell>
        </row>
        <row r="217">
          <cell r="B217" t="str">
            <v>BT6-R</v>
          </cell>
          <cell r="C217">
            <v>17.158999999999999</v>
          </cell>
          <cell r="D217">
            <v>17.169</v>
          </cell>
          <cell r="E217">
            <v>16.61</v>
          </cell>
          <cell r="F217">
            <v>19.808000000000003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B218" t="str">
            <v>BT6-NR</v>
          </cell>
          <cell r="AL218">
            <v>2.069</v>
          </cell>
        </row>
        <row r="219">
          <cell r="B219" t="str">
            <v>SER.EXT.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L220">
            <v>20.055999999999997</v>
          </cell>
        </row>
        <row r="221">
          <cell r="B221" t="str">
            <v>TOTAL</v>
          </cell>
          <cell r="C221">
            <v>42.457000000000001</v>
          </cell>
          <cell r="D221">
            <v>41.430000000000007</v>
          </cell>
          <cell r="E221">
            <v>40.28</v>
          </cell>
          <cell r="F221">
            <v>45.196000000000012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I222" t="str">
            <v xml:space="preserve"> </v>
          </cell>
          <cell r="AL222">
            <v>0</v>
          </cell>
        </row>
        <row r="223">
          <cell r="C223" t="str">
            <v>OK</v>
          </cell>
          <cell r="D223" t="str">
            <v>OK</v>
          </cell>
        </row>
        <row r="224">
          <cell r="B224" t="str">
            <v>ELECTRO SUR MEDIO S.A.</v>
          </cell>
          <cell r="L224" t="str">
            <v xml:space="preserve"> </v>
          </cell>
          <cell r="N224" t="str">
            <v xml:space="preserve"> 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30.084999999999997</v>
          </cell>
        </row>
        <row r="225">
          <cell r="B225" t="str">
            <v>VENTA DE ENERGIA (MW-H)</v>
          </cell>
        </row>
        <row r="226">
          <cell r="B226" t="str">
            <v>AÑO 1998</v>
          </cell>
        </row>
        <row r="227">
          <cell r="B227" t="str">
            <v>SERVICIOS AISLADOS PISCO</v>
          </cell>
        </row>
        <row r="228">
          <cell r="B228" t="str">
            <v>PLIEGO</v>
          </cell>
          <cell r="C228" t="str">
            <v>ENERO</v>
          </cell>
          <cell r="D228" t="str">
            <v>FEBRERO</v>
          </cell>
          <cell r="E228" t="str">
            <v>MARZO</v>
          </cell>
          <cell r="F228" t="str">
            <v>ABRIL</v>
          </cell>
          <cell r="G228" t="str">
            <v>MAYO</v>
          </cell>
          <cell r="H228" t="str">
            <v>JUNIO</v>
          </cell>
          <cell r="I228" t="str">
            <v>JULIO</v>
          </cell>
          <cell r="J228" t="str">
            <v>AGOSTO</v>
          </cell>
          <cell r="K228" t="str">
            <v>SETIEMBRE</v>
          </cell>
          <cell r="L228" t="str">
            <v>OCTUBRE</v>
          </cell>
          <cell r="M228" t="str">
            <v>NOVIEMBRE</v>
          </cell>
          <cell r="N228" t="str">
            <v>DICIEMBRE</v>
          </cell>
        </row>
        <row r="230">
          <cell r="B230" t="str">
            <v>AT1-HP</v>
          </cell>
        </row>
        <row r="231">
          <cell r="B231" t="str">
            <v>AT1-HFP</v>
          </cell>
        </row>
        <row r="232">
          <cell r="B232" t="str">
            <v>MT1-HP</v>
          </cell>
        </row>
        <row r="233">
          <cell r="B233" t="str">
            <v>MT1-HFP</v>
          </cell>
        </row>
        <row r="234">
          <cell r="B234" t="str">
            <v>MT2-HP</v>
          </cell>
        </row>
        <row r="235">
          <cell r="B235" t="str">
            <v>MT2-HFP</v>
          </cell>
        </row>
        <row r="236">
          <cell r="B236" t="str">
            <v>MT3-HP</v>
          </cell>
        </row>
        <row r="237">
          <cell r="B237" t="str">
            <v>MT3-HFP</v>
          </cell>
        </row>
        <row r="238">
          <cell r="B238" t="str">
            <v>MT4-HP</v>
          </cell>
        </row>
        <row r="239">
          <cell r="B239" t="str">
            <v>MT4-HFP</v>
          </cell>
        </row>
        <row r="240">
          <cell r="B240" t="str">
            <v>BT3-HP</v>
          </cell>
        </row>
        <row r="241">
          <cell r="B241" t="str">
            <v>BT3-HFP</v>
          </cell>
        </row>
        <row r="242">
          <cell r="B242" t="str">
            <v>BT4-HP</v>
          </cell>
        </row>
        <row r="243">
          <cell r="B243" t="str">
            <v>BT4-HFP</v>
          </cell>
          <cell r="L243">
            <v>0</v>
          </cell>
        </row>
        <row r="244">
          <cell r="B244" t="str">
            <v>BT4AP</v>
          </cell>
          <cell r="C244">
            <v>10.450000000000001</v>
          </cell>
          <cell r="D244">
            <v>10.450000000000001</v>
          </cell>
          <cell r="E244">
            <v>10.450000000000001</v>
          </cell>
          <cell r="F244">
            <v>10.450000000000001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6">
          <cell r="B246" t="str">
            <v>BT5-R</v>
          </cell>
          <cell r="C246">
            <v>0.78200000000000003</v>
          </cell>
          <cell r="D246">
            <v>0.76400000000000001</v>
          </cell>
          <cell r="E246">
            <v>0.76600000000000001</v>
          </cell>
          <cell r="F246">
            <v>0.92300000000000004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B247" t="str">
            <v>BT5-NR</v>
          </cell>
        </row>
        <row r="248">
          <cell r="B248" t="str">
            <v>BT6-R</v>
          </cell>
          <cell r="C248">
            <v>11.447999999999999</v>
          </cell>
          <cell r="D248">
            <v>11.459999999999999</v>
          </cell>
          <cell r="E248">
            <v>11.446999999999999</v>
          </cell>
          <cell r="F248">
            <v>11.354000000000001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B249" t="str">
            <v>BT6-NR</v>
          </cell>
        </row>
        <row r="250">
          <cell r="B250" t="str">
            <v>SER.EXT.</v>
          </cell>
        </row>
        <row r="251">
          <cell r="K251">
            <v>0</v>
          </cell>
        </row>
        <row r="252">
          <cell r="B252" t="str">
            <v>TOTAL</v>
          </cell>
          <cell r="C252">
            <v>22.68</v>
          </cell>
          <cell r="D252">
            <v>22.673999999999999</v>
          </cell>
          <cell r="E252">
            <v>22.663</v>
          </cell>
          <cell r="F252">
            <v>22.727000000000004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60">
          <cell r="B260" t="str">
            <v>REGIONAL</v>
          </cell>
        </row>
        <row r="261">
          <cell r="B261" t="str">
            <v>TARIFA</v>
          </cell>
          <cell r="C261" t="str">
            <v>ENERO</v>
          </cell>
          <cell r="D261" t="str">
            <v>FEBRERO</v>
          </cell>
          <cell r="E261" t="str">
            <v>MARZO</v>
          </cell>
          <cell r="F261" t="str">
            <v>ABRIL</v>
          </cell>
          <cell r="G261" t="str">
            <v>MAYO</v>
          </cell>
          <cell r="H261" t="str">
            <v>JUNIO</v>
          </cell>
          <cell r="I261" t="str">
            <v>JULIO</v>
          </cell>
          <cell r="J261" t="str">
            <v>AGOSTO</v>
          </cell>
          <cell r="K261" t="str">
            <v>SETIEMBRE</v>
          </cell>
          <cell r="L261" t="str">
            <v>OCTUBRE</v>
          </cell>
          <cell r="M261" t="str">
            <v>NOVIEMBRE</v>
          </cell>
          <cell r="N261" t="str">
            <v>DICIEMBRE</v>
          </cell>
        </row>
        <row r="263">
          <cell r="B263" t="str">
            <v>AT1-HP</v>
          </cell>
          <cell r="C263">
            <v>539.11200000000008</v>
          </cell>
          <cell r="D263">
            <v>527.59799999999996</v>
          </cell>
          <cell r="E263">
            <v>586.92599999999993</v>
          </cell>
          <cell r="F263">
            <v>601.45800000000008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B264" t="str">
            <v>AT1-HFP</v>
          </cell>
          <cell r="C264">
            <v>2386.2420000000002</v>
          </cell>
          <cell r="D264">
            <v>2388.174</v>
          </cell>
          <cell r="E264">
            <v>2652.8820000000001</v>
          </cell>
          <cell r="F264">
            <v>2468.2649999999999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B265" t="str">
            <v>MT1-HP</v>
          </cell>
          <cell r="C265">
            <v>573.26315</v>
          </cell>
          <cell r="D265">
            <v>588.44133999999997</v>
          </cell>
          <cell r="E265">
            <v>538.20206000000007</v>
          </cell>
          <cell r="F265">
            <v>614.07768999999996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B266" t="str">
            <v>MT1-HFP</v>
          </cell>
          <cell r="C266">
            <v>2410.2881900000002</v>
          </cell>
          <cell r="D266">
            <v>2575.3195100000003</v>
          </cell>
          <cell r="E266">
            <v>2259.7303299999999</v>
          </cell>
          <cell r="F266">
            <v>2505.9441500000003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B267" t="str">
            <v>MT2-HP</v>
          </cell>
          <cell r="C267">
            <v>152.39795000000001</v>
          </cell>
          <cell r="D267">
            <v>133.62223</v>
          </cell>
          <cell r="E267">
            <v>158.04172</v>
          </cell>
          <cell r="F267">
            <v>166.47074999999998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B268" t="str">
            <v>MT2-HFP</v>
          </cell>
          <cell r="C268">
            <v>2529.4156199999998</v>
          </cell>
          <cell r="D268">
            <v>2254.7285200000001</v>
          </cell>
          <cell r="E268">
            <v>2556.6404399999997</v>
          </cell>
          <cell r="F268">
            <v>2561.43667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B269" t="str">
            <v>MT3-HP</v>
          </cell>
          <cell r="C269">
            <v>527.88665000000003</v>
          </cell>
          <cell r="D269">
            <v>440.24645999999996</v>
          </cell>
          <cell r="E269">
            <v>469.62730000000005</v>
          </cell>
          <cell r="F269">
            <v>458.06795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B270" t="str">
            <v>MT3-HFP</v>
          </cell>
          <cell r="C270">
            <v>2520.7571600000001</v>
          </cell>
          <cell r="D270">
            <v>2139.6851700000002</v>
          </cell>
          <cell r="E270">
            <v>2331.8268699999999</v>
          </cell>
          <cell r="F270">
            <v>2205.1051699999998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B271" t="str">
            <v>MT4-HP</v>
          </cell>
          <cell r="C271">
            <v>3579.6190900000001</v>
          </cell>
          <cell r="D271">
            <v>3146.3931400000001</v>
          </cell>
          <cell r="E271">
            <v>3555.0615200000002</v>
          </cell>
          <cell r="F271">
            <v>3504.1830200000004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B272" t="str">
            <v>MT4-HFP</v>
          </cell>
          <cell r="C272">
            <v>1641.3943300000001</v>
          </cell>
          <cell r="D272">
            <v>1467.28406</v>
          </cell>
          <cell r="E272">
            <v>1433.13995</v>
          </cell>
          <cell r="F272">
            <v>1532.1382199999998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B273" t="str">
            <v>BT2-HP</v>
          </cell>
          <cell r="C273">
            <v>1.3443800000000001</v>
          </cell>
          <cell r="D273">
            <v>0.7198199999999999</v>
          </cell>
          <cell r="E273">
            <v>0.38423999999999997</v>
          </cell>
          <cell r="F273">
            <v>0.94006000000000001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B274" t="str">
            <v>BT2-HFP</v>
          </cell>
          <cell r="C274">
            <v>21.063849999999999</v>
          </cell>
          <cell r="D274">
            <v>21.56709</v>
          </cell>
          <cell r="E274">
            <v>20.344199999999997</v>
          </cell>
          <cell r="F274">
            <v>21.15616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 t="str">
            <v>BT3-HP</v>
          </cell>
          <cell r="C275">
            <v>0.96708000000000005</v>
          </cell>
          <cell r="D275">
            <v>1.8088200000000001</v>
          </cell>
          <cell r="E275">
            <v>2.0985</v>
          </cell>
          <cell r="F275">
            <v>1.6940999999999999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B276" t="str">
            <v>BT3-HFP</v>
          </cell>
          <cell r="C276">
            <v>5.5516199999999998</v>
          </cell>
          <cell r="D276">
            <v>11.227679999999999</v>
          </cell>
          <cell r="E276">
            <v>10.066800000000001</v>
          </cell>
          <cell r="F276">
            <v>9.6281999999999996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 t="str">
            <v>BT4-HP</v>
          </cell>
          <cell r="C277">
            <v>204.22961000000001</v>
          </cell>
          <cell r="D277">
            <v>170.13204000000002</v>
          </cell>
          <cell r="E277">
            <v>181.9263</v>
          </cell>
          <cell r="F277">
            <v>181.63031999999998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B278" t="str">
            <v>BT4-HFP</v>
          </cell>
          <cell r="C278">
            <v>159.57805999999999</v>
          </cell>
          <cell r="D278">
            <v>153.714</v>
          </cell>
          <cell r="E278">
            <v>134.12586999999999</v>
          </cell>
          <cell r="F278">
            <v>152.14231000000001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B279" t="str">
            <v>BT4AP</v>
          </cell>
          <cell r="C279">
            <v>1366.7449999999999</v>
          </cell>
          <cell r="D279">
            <v>1386.527</v>
          </cell>
          <cell r="E279">
            <v>1362.74</v>
          </cell>
          <cell r="F279">
            <v>1369.9356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ra "/>
      <sheetName val="Compra ELP"/>
      <sheetName val="Compra de Energía 98"/>
    </sheetNames>
    <sheetDataSet>
      <sheetData sheetId="0" refreshError="1">
        <row r="3">
          <cell r="A3" t="str">
            <v xml:space="preserve"> COMPRA ENERGIA ELECTRICA - 1998</v>
          </cell>
          <cell r="V3" t="str">
            <v xml:space="preserve"> COMPRA ENERGIA ELECTRICA - 1998</v>
          </cell>
          <cell r="AP3" t="str">
            <v>TARIFA MEDIA REAL DE COMPRA ENERGIA ELECTRICA - 1998</v>
          </cell>
        </row>
        <row r="4">
          <cell r="A4" t="str">
            <v>( En Nuevos Soles )</v>
          </cell>
          <cell r="V4" t="str">
            <v>( En KWH )</v>
          </cell>
          <cell r="AP4" t="str">
            <v>( Cent.S/./ KWH )</v>
          </cell>
        </row>
        <row r="6">
          <cell r="A6" t="str">
            <v>ZONALES</v>
          </cell>
          <cell r="B6" t="str">
            <v>DIC-96</v>
          </cell>
          <cell r="C6" t="str">
            <v>ENE</v>
          </cell>
          <cell r="D6" t="str">
            <v>FEB</v>
          </cell>
          <cell r="E6" t="str">
            <v xml:space="preserve">MAR </v>
          </cell>
          <cell r="F6" t="str">
            <v>I TRIM</v>
          </cell>
          <cell r="G6" t="str">
            <v>ABR</v>
          </cell>
          <cell r="H6" t="str">
            <v>MAY</v>
          </cell>
          <cell r="I6" t="str">
            <v>JUN</v>
          </cell>
          <cell r="J6" t="str">
            <v>II TRIM</v>
          </cell>
          <cell r="K6" t="str">
            <v>JUL</v>
          </cell>
          <cell r="L6" t="str">
            <v>AGO</v>
          </cell>
          <cell r="M6" t="str">
            <v>SET</v>
          </cell>
          <cell r="N6" t="str">
            <v>II TRIM</v>
          </cell>
          <cell r="O6" t="str">
            <v>OCT</v>
          </cell>
          <cell r="P6" t="str">
            <v>NOV</v>
          </cell>
          <cell r="Q6" t="str">
            <v>DIC</v>
          </cell>
          <cell r="R6" t="str">
            <v>IV TRIM</v>
          </cell>
          <cell r="S6" t="str">
            <v>TOTAL</v>
          </cell>
          <cell r="V6" t="str">
            <v>ZONALES</v>
          </cell>
          <cell r="W6" t="str">
            <v>DIC-96</v>
          </cell>
          <cell r="X6" t="str">
            <v>ENE</v>
          </cell>
          <cell r="Y6" t="str">
            <v>FEB</v>
          </cell>
          <cell r="Z6" t="str">
            <v xml:space="preserve">MAR </v>
          </cell>
          <cell r="AA6" t="str">
            <v>I TRIM</v>
          </cell>
          <cell r="AB6" t="str">
            <v>ABR</v>
          </cell>
          <cell r="AC6" t="str">
            <v>MAY</v>
          </cell>
          <cell r="AD6" t="str">
            <v>JUN</v>
          </cell>
          <cell r="AE6" t="str">
            <v>II TRIM</v>
          </cell>
          <cell r="AF6" t="str">
            <v>JUL</v>
          </cell>
          <cell r="AG6" t="str">
            <v>AGO</v>
          </cell>
          <cell r="AH6" t="str">
            <v>SET</v>
          </cell>
          <cell r="AI6" t="str">
            <v>II TRIM</v>
          </cell>
          <cell r="AJ6" t="str">
            <v>OCT</v>
          </cell>
          <cell r="AK6" t="str">
            <v>NOV</v>
          </cell>
          <cell r="AL6" t="str">
            <v>DIC</v>
          </cell>
          <cell r="AM6" t="str">
            <v>IV TRIM</v>
          </cell>
          <cell r="AN6" t="str">
            <v>TOTAL</v>
          </cell>
          <cell r="AP6" t="str">
            <v>ZONALES</v>
          </cell>
          <cell r="AQ6" t="str">
            <v>DIC-96</v>
          </cell>
          <cell r="AR6" t="str">
            <v>ENE</v>
          </cell>
          <cell r="AS6" t="str">
            <v>FEB</v>
          </cell>
          <cell r="AT6" t="str">
            <v xml:space="preserve">MAR </v>
          </cell>
          <cell r="AU6" t="str">
            <v>I TRIM</v>
          </cell>
          <cell r="AV6" t="str">
            <v>ABR</v>
          </cell>
          <cell r="AW6" t="str">
            <v>MAY</v>
          </cell>
          <cell r="AX6" t="str">
            <v>JUN</v>
          </cell>
          <cell r="AY6" t="str">
            <v>II TRIM</v>
          </cell>
          <cell r="AZ6" t="str">
            <v>JUL</v>
          </cell>
          <cell r="BA6" t="str">
            <v>AGO</v>
          </cell>
          <cell r="BB6" t="str">
            <v>SET</v>
          </cell>
          <cell r="BC6" t="str">
            <v>II TRIM</v>
          </cell>
          <cell r="BD6" t="str">
            <v>OCT</v>
          </cell>
          <cell r="BE6" t="str">
            <v>NOV</v>
          </cell>
          <cell r="BF6" t="str">
            <v>DIC</v>
          </cell>
          <cell r="BG6" t="str">
            <v>IV TRIM</v>
          </cell>
          <cell r="BH6" t="str">
            <v>TOTAL</v>
          </cell>
        </row>
        <row r="7">
          <cell r="A7" t="str">
            <v>I C A</v>
          </cell>
          <cell r="B7">
            <v>0</v>
          </cell>
          <cell r="C7">
            <v>1640231.9249199999</v>
          </cell>
          <cell r="D7">
            <v>1278560.8349599999</v>
          </cell>
          <cell r="E7">
            <v>1476918.51771</v>
          </cell>
          <cell r="F7">
            <v>4395711.2775899991</v>
          </cell>
          <cell r="G7">
            <v>1480189.0100400001</v>
          </cell>
          <cell r="H7">
            <v>0</v>
          </cell>
          <cell r="I7">
            <v>0</v>
          </cell>
          <cell r="J7">
            <v>1480189.0100400001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5875900.2876299992</v>
          </cell>
          <cell r="V7" t="str">
            <v>I C A</v>
          </cell>
          <cell r="W7">
            <v>0</v>
          </cell>
          <cell r="X7">
            <v>12770798</v>
          </cell>
          <cell r="Y7">
            <v>9859562</v>
          </cell>
          <cell r="Z7">
            <v>12202221</v>
          </cell>
          <cell r="AA7">
            <v>34832581</v>
          </cell>
          <cell r="AB7">
            <v>12449914</v>
          </cell>
          <cell r="AC7">
            <v>0</v>
          </cell>
          <cell r="AD7">
            <v>0</v>
          </cell>
          <cell r="AE7">
            <v>12449914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47282495</v>
          </cell>
          <cell r="AP7" t="str">
            <v>I C A</v>
          </cell>
          <cell r="AQ7" t="e">
            <v>#DIV/0!</v>
          </cell>
          <cell r="AR7">
            <v>12.843613413351301</v>
          </cell>
          <cell r="AS7">
            <v>12.967724478633025</v>
          </cell>
          <cell r="AT7">
            <v>12.103686023306741</v>
          </cell>
          <cell r="AU7">
            <v>12.619539383515676</v>
          </cell>
          <cell r="AV7">
            <v>11.889150479593676</v>
          </cell>
          <cell r="AW7" t="e">
            <v>#DIV/0!</v>
          </cell>
          <cell r="AX7" t="e">
            <v>#DIV/0!</v>
          </cell>
          <cell r="AY7">
            <v>11.889150479593676</v>
          </cell>
          <cell r="AZ7" t="e">
            <v>#DIV/0!</v>
          </cell>
          <cell r="BA7" t="e">
            <v>#DIV/0!</v>
          </cell>
          <cell r="BB7" t="e">
            <v>#DIV/0!</v>
          </cell>
          <cell r="BC7" t="e">
            <v>#DIV/0!</v>
          </cell>
          <cell r="BD7" t="e">
            <v>#DIV/0!</v>
          </cell>
          <cell r="BE7" t="e">
            <v>#DIV/0!</v>
          </cell>
          <cell r="BF7" t="e">
            <v>#DIV/0!</v>
          </cell>
          <cell r="BG7" t="e">
            <v>#DIV/0!</v>
          </cell>
          <cell r="BH7">
            <v>12.427221295386378</v>
          </cell>
        </row>
        <row r="8">
          <cell r="A8" t="str">
            <v>. 10 kv</v>
          </cell>
          <cell r="C8">
            <v>815577.95561999991</v>
          </cell>
          <cell r="D8">
            <v>564484.30535999988</v>
          </cell>
          <cell r="E8">
            <v>722038.70515000005</v>
          </cell>
          <cell r="F8">
            <v>2102100.9661299996</v>
          </cell>
          <cell r="G8">
            <v>694051.91332000005</v>
          </cell>
          <cell r="H8">
            <v>0</v>
          </cell>
          <cell r="I8">
            <v>0</v>
          </cell>
          <cell r="J8">
            <v>694051.91332000005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2796152.8794499999</v>
          </cell>
          <cell r="V8" t="str">
            <v>. 10 kv</v>
          </cell>
          <cell r="X8">
            <v>5784170</v>
          </cell>
          <cell r="Y8">
            <v>3720440</v>
          </cell>
          <cell r="Z8">
            <v>5425745</v>
          </cell>
          <cell r="AA8">
            <v>14930355</v>
          </cell>
          <cell r="AB8">
            <v>5268850</v>
          </cell>
          <cell r="AC8">
            <v>0</v>
          </cell>
          <cell r="AD8">
            <v>0</v>
          </cell>
          <cell r="AE8">
            <v>5268850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20199205</v>
          </cell>
          <cell r="AP8" t="str">
            <v>. 10 kv</v>
          </cell>
          <cell r="AQ8" t="e">
            <v>#DIV/0!</v>
          </cell>
          <cell r="AR8">
            <v>14.100172637042133</v>
          </cell>
          <cell r="AS8">
            <v>15.172514685359792</v>
          </cell>
          <cell r="AT8">
            <v>13.307641718326241</v>
          </cell>
          <cell r="AU8">
            <v>14.079376988222982</v>
          </cell>
          <cell r="AV8">
            <v>13.172740034732438</v>
          </cell>
          <cell r="AW8" t="e">
            <v>#DIV/0!</v>
          </cell>
          <cell r="AX8" t="e">
            <v>#DIV/0!</v>
          </cell>
          <cell r="AY8">
            <v>13.172740034732438</v>
          </cell>
          <cell r="AZ8" t="e">
            <v>#DIV/0!</v>
          </cell>
          <cell r="BA8" t="e">
            <v>#DIV/0!</v>
          </cell>
          <cell r="BB8" t="e">
            <v>#DIV/0!</v>
          </cell>
          <cell r="BC8" t="e">
            <v>#DIV/0!</v>
          </cell>
          <cell r="BD8" t="e">
            <v>#DIV/0!</v>
          </cell>
          <cell r="BE8" t="e">
            <v>#DIV/0!</v>
          </cell>
          <cell r="BF8" t="e">
            <v>#DIV/0!</v>
          </cell>
          <cell r="BG8" t="e">
            <v>#DIV/0!</v>
          </cell>
          <cell r="BH8">
            <v>13.842885794020109</v>
          </cell>
        </row>
        <row r="9">
          <cell r="A9" t="str">
            <v>. 60 kv</v>
          </cell>
          <cell r="C9">
            <v>824653.9693</v>
          </cell>
          <cell r="D9">
            <v>714076.52960000001</v>
          </cell>
          <cell r="E9">
            <v>754879.81255999999</v>
          </cell>
          <cell r="F9">
            <v>2293610.31146</v>
          </cell>
          <cell r="G9">
            <v>786137.09672000003</v>
          </cell>
          <cell r="H9">
            <v>0</v>
          </cell>
          <cell r="I9">
            <v>0</v>
          </cell>
          <cell r="J9">
            <v>786137.09672000003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3079747.4081800003</v>
          </cell>
          <cell r="V9" t="str">
            <v>. 60 kv</v>
          </cell>
          <cell r="X9">
            <v>6986628</v>
          </cell>
          <cell r="Y9">
            <v>6139122</v>
          </cell>
          <cell r="Z9">
            <v>6776476</v>
          </cell>
          <cell r="AA9">
            <v>19902226</v>
          </cell>
          <cell r="AB9">
            <v>7181064</v>
          </cell>
          <cell r="AC9">
            <v>0</v>
          </cell>
          <cell r="AD9">
            <v>0</v>
          </cell>
          <cell r="AE9">
            <v>7181064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27083290</v>
          </cell>
          <cell r="AP9" t="str">
            <v>. 60 kv</v>
          </cell>
          <cell r="AQ9" t="e">
            <v>#DIV/0!</v>
          </cell>
          <cell r="AR9">
            <v>11.803318701095865</v>
          </cell>
          <cell r="AS9">
            <v>11.631574182757729</v>
          </cell>
          <cell r="AT9">
            <v>11.139710559883929</v>
          </cell>
          <cell r="AU9">
            <v>11.524390846832912</v>
          </cell>
          <cell r="AV9">
            <v>10.947362350760278</v>
          </cell>
          <cell r="AW9" t="e">
            <v>#DIV/0!</v>
          </cell>
          <cell r="AX9" t="e">
            <v>#DIV/0!</v>
          </cell>
          <cell r="AY9">
            <v>10.947362350760278</v>
          </cell>
          <cell r="AZ9" t="e">
            <v>#DIV/0!</v>
          </cell>
          <cell r="BA9" t="e">
            <v>#DIV/0!</v>
          </cell>
          <cell r="BB9" t="e">
            <v>#DIV/0!</v>
          </cell>
          <cell r="BC9" t="e">
            <v>#DIV/0!</v>
          </cell>
          <cell r="BD9" t="e">
            <v>#DIV/0!</v>
          </cell>
          <cell r="BE9" t="e">
            <v>#DIV/0!</v>
          </cell>
          <cell r="BF9" t="e">
            <v>#DIV/0!</v>
          </cell>
          <cell r="BG9" t="e">
            <v>#DIV/0!</v>
          </cell>
          <cell r="BH9">
            <v>11.371393239816877</v>
          </cell>
        </row>
        <row r="11">
          <cell r="A11" t="str">
            <v>P I S C O</v>
          </cell>
          <cell r="B11">
            <v>0</v>
          </cell>
          <cell r="C11">
            <v>1250099.5428066</v>
          </cell>
          <cell r="D11">
            <v>1223968.0196218002</v>
          </cell>
          <cell r="E11">
            <v>1243181.3205385997</v>
          </cell>
          <cell r="F11">
            <v>3717248.8829669999</v>
          </cell>
          <cell r="G11">
            <v>1184146.5495066999</v>
          </cell>
          <cell r="H11">
            <v>0</v>
          </cell>
          <cell r="I11">
            <v>0</v>
          </cell>
          <cell r="J11">
            <v>1184146.5495066999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4901395.4324736996</v>
          </cell>
          <cell r="V11" t="str">
            <v>P I S C O</v>
          </cell>
          <cell r="W11">
            <v>0</v>
          </cell>
          <cell r="X11">
            <v>10513743.67</v>
          </cell>
          <cell r="Y11">
            <v>10498682.970000001</v>
          </cell>
          <cell r="Z11">
            <v>10769020.219999999</v>
          </cell>
          <cell r="AA11">
            <v>31781446.859999999</v>
          </cell>
          <cell r="AB11">
            <v>10590660.379999999</v>
          </cell>
          <cell r="AC11">
            <v>0</v>
          </cell>
          <cell r="AD11">
            <v>0</v>
          </cell>
          <cell r="AE11">
            <v>10590660.379999999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42372107.239999995</v>
          </cell>
          <cell r="AP11" t="str">
            <v>P I S C O</v>
          </cell>
          <cell r="AQ11" t="e">
            <v>#DIV/0!</v>
          </cell>
          <cell r="AR11">
            <v>11.890146669388983</v>
          </cell>
          <cell r="AS11">
            <v>11.65830059941128</v>
          </cell>
          <cell r="AT11">
            <v>11.544052245623881</v>
          </cell>
          <cell r="AU11">
            <v>11.696285884471529</v>
          </cell>
          <cell r="AV11">
            <v>11.181045440215504</v>
          </cell>
          <cell r="AW11" t="e">
            <v>#DIV/0!</v>
          </cell>
          <cell r="AX11" t="e">
            <v>#DIV/0!</v>
          </cell>
          <cell r="AY11">
            <v>11.181045440215504</v>
          </cell>
          <cell r="AZ11" t="e">
            <v>#DIV/0!</v>
          </cell>
          <cell r="BA11" t="e">
            <v>#DIV/0!</v>
          </cell>
          <cell r="BB11" t="e">
            <v>#DIV/0!</v>
          </cell>
          <cell r="BC11" t="e">
            <v>#DIV/0!</v>
          </cell>
          <cell r="BD11" t="e">
            <v>#DIV/0!</v>
          </cell>
          <cell r="BE11" t="e">
            <v>#DIV/0!</v>
          </cell>
          <cell r="BF11" t="e">
            <v>#DIV/0!</v>
          </cell>
          <cell r="BG11" t="e">
            <v>#DIV/0!</v>
          </cell>
          <cell r="BH11">
            <v>11.567504548951717</v>
          </cell>
        </row>
        <row r="12">
          <cell r="A12" t="str">
            <v>. 10 kv</v>
          </cell>
          <cell r="C12">
            <v>38188.350699999995</v>
          </cell>
          <cell r="D12">
            <v>35302.863080000003</v>
          </cell>
          <cell r="E12">
            <v>37334.862049999989</v>
          </cell>
          <cell r="F12">
            <v>110826.07582999999</v>
          </cell>
          <cell r="G12">
            <v>35735.529020000002</v>
          </cell>
          <cell r="H12">
            <v>0</v>
          </cell>
          <cell r="I12">
            <v>0</v>
          </cell>
          <cell r="J12">
            <v>35735.529020000002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146561.60485</v>
          </cell>
          <cell r="V12" t="str">
            <v>. 10 kv</v>
          </cell>
          <cell r="X12">
            <v>274191</v>
          </cell>
          <cell r="Y12">
            <v>253242</v>
          </cell>
          <cell r="Z12">
            <v>284407</v>
          </cell>
          <cell r="AA12">
            <v>811840</v>
          </cell>
          <cell r="AB12">
            <v>275759</v>
          </cell>
          <cell r="AC12">
            <v>0</v>
          </cell>
          <cell r="AD12">
            <v>0</v>
          </cell>
          <cell r="AE12">
            <v>275759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1087599</v>
          </cell>
          <cell r="AP12" t="str">
            <v>. 10 kv</v>
          </cell>
          <cell r="AQ12" t="e">
            <v>#DIV/0!</v>
          </cell>
          <cell r="AR12">
            <v>13.927645582823651</v>
          </cell>
          <cell r="AS12">
            <v>13.940366558469766</v>
          </cell>
          <cell r="AT12">
            <v>13.127265520890832</v>
          </cell>
          <cell r="AU12">
            <v>13.651221402000393</v>
          </cell>
          <cell r="AV12">
            <v>12.958971065314278</v>
          </cell>
          <cell r="AW12" t="e">
            <v>#DIV/0!</v>
          </cell>
          <cell r="AX12" t="e">
            <v>#DIV/0!</v>
          </cell>
          <cell r="AY12">
            <v>12.958971065314278</v>
          </cell>
          <cell r="AZ12" t="e">
            <v>#DIV/0!</v>
          </cell>
          <cell r="BA12" t="e">
            <v>#DIV/0!</v>
          </cell>
          <cell r="BB12" t="e">
            <v>#DIV/0!</v>
          </cell>
          <cell r="BC12" t="e">
            <v>#DIV/0!</v>
          </cell>
          <cell r="BD12" t="e">
            <v>#DIV/0!</v>
          </cell>
          <cell r="BE12" t="e">
            <v>#DIV/0!</v>
          </cell>
          <cell r="BF12" t="e">
            <v>#DIV/0!</v>
          </cell>
          <cell r="BG12" t="e">
            <v>#DIV/0!</v>
          </cell>
          <cell r="BH12">
            <v>13.475702428008853</v>
          </cell>
        </row>
        <row r="13">
          <cell r="A13" t="str">
            <v>. 60 kv</v>
          </cell>
          <cell r="C13">
            <v>1211911.1921065999</v>
          </cell>
          <cell r="D13">
            <v>1188665.1565418001</v>
          </cell>
          <cell r="E13">
            <v>1205846.4584885999</v>
          </cell>
          <cell r="F13">
            <v>3606422.8071369999</v>
          </cell>
          <cell r="G13">
            <v>1148411.0204866999</v>
          </cell>
          <cell r="H13">
            <v>0</v>
          </cell>
          <cell r="I13">
            <v>0</v>
          </cell>
          <cell r="J13">
            <v>1148411.0204866999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4754833.8276236998</v>
          </cell>
          <cell r="V13" t="str">
            <v>. 60 kv</v>
          </cell>
          <cell r="X13">
            <v>10239552.67</v>
          </cell>
          <cell r="Y13">
            <v>10245440.970000001</v>
          </cell>
          <cell r="Z13">
            <v>10484613.219999999</v>
          </cell>
          <cell r="AA13">
            <v>30969606.859999999</v>
          </cell>
          <cell r="AB13">
            <v>10314901.379999999</v>
          </cell>
          <cell r="AC13">
            <v>0</v>
          </cell>
          <cell r="AD13">
            <v>0</v>
          </cell>
          <cell r="AE13">
            <v>10314901.379999999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41284508.239999995</v>
          </cell>
          <cell r="AP13" t="str">
            <v>. 60 kv</v>
          </cell>
          <cell r="AQ13" t="e">
            <v>#DIV/0!</v>
          </cell>
          <cell r="AR13">
            <v>11.835587267960213</v>
          </cell>
          <cell r="AS13">
            <v>11.601893564389938</v>
          </cell>
          <cell r="AT13">
            <v>11.501105793663221</v>
          </cell>
          <cell r="AU13">
            <v>11.645039032752514</v>
          </cell>
          <cell r="AV13">
            <v>11.133514303039318</v>
          </cell>
          <cell r="AW13" t="e">
            <v>#DIV/0!</v>
          </cell>
          <cell r="AX13" t="e">
            <v>#DIV/0!</v>
          </cell>
          <cell r="AY13">
            <v>11.133514303039318</v>
          </cell>
          <cell r="AZ13" t="e">
            <v>#DIV/0!</v>
          </cell>
          <cell r="BA13" t="e">
            <v>#DIV/0!</v>
          </cell>
          <cell r="BB13" t="e">
            <v>#DIV/0!</v>
          </cell>
          <cell r="BC13" t="e">
            <v>#DIV/0!</v>
          </cell>
          <cell r="BD13" t="e">
            <v>#DIV/0!</v>
          </cell>
          <cell r="BE13" t="e">
            <v>#DIV/0!</v>
          </cell>
          <cell r="BF13" t="e">
            <v>#DIV/0!</v>
          </cell>
          <cell r="BG13" t="e">
            <v>#DIV/0!</v>
          </cell>
          <cell r="BH13">
            <v>11.517234987958041</v>
          </cell>
        </row>
        <row r="15">
          <cell r="A15" t="str">
            <v>C H I N C H A</v>
          </cell>
          <cell r="B15">
            <v>0</v>
          </cell>
          <cell r="C15">
            <v>1197504.9457334001</v>
          </cell>
          <cell r="D15">
            <v>1071649.1306181999</v>
          </cell>
          <cell r="E15">
            <v>1147894.4874714001</v>
          </cell>
          <cell r="F15">
            <v>3417048.5638229996</v>
          </cell>
          <cell r="G15">
            <v>1076200.4107632998</v>
          </cell>
          <cell r="H15">
            <v>0</v>
          </cell>
          <cell r="I15">
            <v>0</v>
          </cell>
          <cell r="J15">
            <v>1076200.4107632998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4493248.9745862996</v>
          </cell>
          <cell r="V15" t="str">
            <v>C H I N C H A</v>
          </cell>
          <cell r="W15">
            <v>0</v>
          </cell>
          <cell r="X15">
            <v>9565540.3300000001</v>
          </cell>
          <cell r="Y15">
            <v>8848340.0299999993</v>
          </cell>
          <cell r="Z15">
            <v>9899996.7799999993</v>
          </cell>
          <cell r="AA15">
            <v>28313877.140000001</v>
          </cell>
          <cell r="AB15">
            <v>9482464.6199999992</v>
          </cell>
          <cell r="AC15">
            <v>0</v>
          </cell>
          <cell r="AD15">
            <v>0</v>
          </cell>
          <cell r="AE15">
            <v>9482464.6199999992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37796341.759999998</v>
          </cell>
          <cell r="AP15" t="str">
            <v>C H I N C H A</v>
          </cell>
          <cell r="AQ15" t="e">
            <v>#DIV/0!</v>
          </cell>
          <cell r="AR15">
            <v>12.518947225361812</v>
          </cell>
          <cell r="AS15">
            <v>12.111301407776031</v>
          </cell>
          <cell r="AT15">
            <v>11.594897584112145</v>
          </cell>
          <cell r="AU15">
            <v>12.068458681681626</v>
          </cell>
          <cell r="AV15">
            <v>11.349374386205724</v>
          </cell>
          <cell r="AW15" t="e">
            <v>#DIV/0!</v>
          </cell>
          <cell r="AX15" t="e">
            <v>#DIV/0!</v>
          </cell>
          <cell r="AY15">
            <v>11.349374386205724</v>
          </cell>
          <cell r="AZ15" t="e">
            <v>#DIV/0!</v>
          </cell>
          <cell r="BA15" t="e">
            <v>#DIV/0!</v>
          </cell>
          <cell r="BB15" t="e">
            <v>#DIV/0!</v>
          </cell>
          <cell r="BC15" t="e">
            <v>#DIV/0!</v>
          </cell>
          <cell r="BD15" t="e">
            <v>#DIV/0!</v>
          </cell>
          <cell r="BE15" t="e">
            <v>#DIV/0!</v>
          </cell>
          <cell r="BF15" t="e">
            <v>#DIV/0!</v>
          </cell>
          <cell r="BG15" t="e">
            <v>#DIV/0!</v>
          </cell>
          <cell r="BH15">
            <v>11.88805256105902</v>
          </cell>
        </row>
        <row r="16">
          <cell r="A16" t="str">
            <v>. 10 kv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V16" t="str">
            <v>. 10 kv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P16" t="str">
            <v>. 10 kv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A17" t="str">
            <v>. 60 kv</v>
          </cell>
          <cell r="C17">
            <v>1197504.9457334001</v>
          </cell>
          <cell r="D17">
            <v>1071649.1306181999</v>
          </cell>
          <cell r="E17">
            <v>1147894.4874714001</v>
          </cell>
          <cell r="F17">
            <v>3417048.5638229996</v>
          </cell>
          <cell r="G17">
            <v>1076200.4107632998</v>
          </cell>
          <cell r="H17">
            <v>0</v>
          </cell>
          <cell r="I17">
            <v>0</v>
          </cell>
          <cell r="J17">
            <v>1076200.4107632998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4493248.9745862996</v>
          </cell>
          <cell r="V17" t="str">
            <v>. 60 kv</v>
          </cell>
          <cell r="X17">
            <v>9565540.3300000001</v>
          </cell>
          <cell r="Y17">
            <v>8848340.0299999993</v>
          </cell>
          <cell r="Z17">
            <v>9899996.7799999993</v>
          </cell>
          <cell r="AA17">
            <v>28313877.140000001</v>
          </cell>
          <cell r="AB17">
            <v>9482464.6199999992</v>
          </cell>
          <cell r="AC17">
            <v>0</v>
          </cell>
          <cell r="AD17">
            <v>0</v>
          </cell>
          <cell r="AE17">
            <v>9482464.6199999992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37796341.759999998</v>
          </cell>
          <cell r="AP17" t="str">
            <v>. 60 kv</v>
          </cell>
          <cell r="AQ17" t="e">
            <v>#DIV/0!</v>
          </cell>
          <cell r="AR17">
            <v>12.518947225361812</v>
          </cell>
          <cell r="AS17">
            <v>12.111301407776031</v>
          </cell>
          <cell r="AT17">
            <v>11.594897584112145</v>
          </cell>
          <cell r="AU17">
            <v>12.068458681681626</v>
          </cell>
          <cell r="AV17">
            <v>11.349374386205724</v>
          </cell>
          <cell r="AW17" t="e">
            <v>#DIV/0!</v>
          </cell>
          <cell r="AX17" t="e">
            <v>#DIV/0!</v>
          </cell>
          <cell r="AY17">
            <v>11.349374386205724</v>
          </cell>
          <cell r="AZ17" t="e">
            <v>#DIV/0!</v>
          </cell>
          <cell r="BA17" t="e">
            <v>#DIV/0!</v>
          </cell>
          <cell r="BB17" t="e">
            <v>#DIV/0!</v>
          </cell>
          <cell r="BC17" t="e">
            <v>#DIV/0!</v>
          </cell>
          <cell r="BD17" t="e">
            <v>#DIV/0!</v>
          </cell>
          <cell r="BE17" t="e">
            <v>#DIV/0!</v>
          </cell>
          <cell r="BF17" t="e">
            <v>#DIV/0!</v>
          </cell>
          <cell r="BG17" t="e">
            <v>#DIV/0!</v>
          </cell>
          <cell r="BH17">
            <v>11.88805256105902</v>
          </cell>
        </row>
        <row r="19">
          <cell r="A19" t="str">
            <v>N A Z C A</v>
          </cell>
          <cell r="B19">
            <v>0</v>
          </cell>
          <cell r="C19">
            <v>219304.66019999998</v>
          </cell>
          <cell r="D19">
            <v>209554.86475000001</v>
          </cell>
          <cell r="E19">
            <v>224621.32490000001</v>
          </cell>
          <cell r="F19">
            <v>653480.84985</v>
          </cell>
          <cell r="G19">
            <v>211774.1202</v>
          </cell>
          <cell r="H19">
            <v>0</v>
          </cell>
          <cell r="I19">
            <v>0</v>
          </cell>
          <cell r="J19">
            <v>211774.1202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865254.97005</v>
          </cell>
          <cell r="V19" t="str">
            <v>N A Z C A</v>
          </cell>
          <cell r="W19">
            <v>0</v>
          </cell>
          <cell r="X19">
            <v>1463886</v>
          </cell>
          <cell r="Y19">
            <v>1327999</v>
          </cell>
          <cell r="Z19">
            <v>1475632</v>
          </cell>
          <cell r="AA19">
            <v>4267517</v>
          </cell>
          <cell r="AB19">
            <v>1407968</v>
          </cell>
          <cell r="AC19">
            <v>0</v>
          </cell>
          <cell r="AD19">
            <v>0</v>
          </cell>
          <cell r="AE19">
            <v>1407968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5675485</v>
          </cell>
          <cell r="AP19" t="str">
            <v>N A Z C A</v>
          </cell>
          <cell r="AQ19" t="e">
            <v>#DIV/0!</v>
          </cell>
          <cell r="AR19">
            <v>14.980993069132431</v>
          </cell>
          <cell r="AS19">
            <v>15.779745673754272</v>
          </cell>
          <cell r="AT19">
            <v>15.222042141943248</v>
          </cell>
          <cell r="AU19">
            <v>15.312905604125302</v>
          </cell>
          <cell r="AV19">
            <v>15.041117425964226</v>
          </cell>
          <cell r="AW19" t="e">
            <v>#DIV/0!</v>
          </cell>
          <cell r="AX19" t="e">
            <v>#DIV/0!</v>
          </cell>
          <cell r="AY19">
            <v>15.041117425964226</v>
          </cell>
          <cell r="AZ19" t="e">
            <v>#DIV/0!</v>
          </cell>
          <cell r="BA19" t="e">
            <v>#DIV/0!</v>
          </cell>
          <cell r="BB19" t="e">
            <v>#DIV/0!</v>
          </cell>
          <cell r="BC19" t="e">
            <v>#DIV/0!</v>
          </cell>
          <cell r="BD19" t="e">
            <v>#DIV/0!</v>
          </cell>
          <cell r="BE19" t="e">
            <v>#DIV/0!</v>
          </cell>
          <cell r="BF19" t="e">
            <v>#DIV/0!</v>
          </cell>
          <cell r="BG19" t="e">
            <v>#DIV/0!</v>
          </cell>
          <cell r="BH19">
            <v>15.245480695482414</v>
          </cell>
        </row>
        <row r="20">
          <cell r="A20" t="str">
            <v>. 10 kv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V20" t="str">
            <v>. 10 kv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P20" t="str">
            <v>. 10 kv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A21" t="str">
            <v>. 60 kv</v>
          </cell>
          <cell r="C21">
            <v>219304.66019999998</v>
          </cell>
          <cell r="D21">
            <v>209554.86475000001</v>
          </cell>
          <cell r="E21">
            <v>224621.32490000001</v>
          </cell>
          <cell r="F21">
            <v>653480.84985</v>
          </cell>
          <cell r="G21">
            <v>211774.1202</v>
          </cell>
          <cell r="H21">
            <v>0</v>
          </cell>
          <cell r="I21">
            <v>0</v>
          </cell>
          <cell r="J21">
            <v>211774.1202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865254.97005</v>
          </cell>
          <cell r="V21" t="str">
            <v>. 60 kv</v>
          </cell>
          <cell r="X21">
            <v>1463886</v>
          </cell>
          <cell r="Y21">
            <v>1327999</v>
          </cell>
          <cell r="Z21">
            <v>1475632</v>
          </cell>
          <cell r="AA21">
            <v>4267517</v>
          </cell>
          <cell r="AB21">
            <v>1407968</v>
          </cell>
          <cell r="AC21">
            <v>0</v>
          </cell>
          <cell r="AD21">
            <v>0</v>
          </cell>
          <cell r="AE21">
            <v>1407968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5675485</v>
          </cell>
          <cell r="AP21" t="str">
            <v>. 60 kv</v>
          </cell>
          <cell r="AQ21" t="e">
            <v>#DIV/0!</v>
          </cell>
          <cell r="AR21">
            <v>14.980993069132431</v>
          </cell>
          <cell r="AS21">
            <v>15.779745673754272</v>
          </cell>
          <cell r="AT21">
            <v>15.222042141943248</v>
          </cell>
          <cell r="AU21">
            <v>15.312905604125302</v>
          </cell>
          <cell r="AV21">
            <v>15.041117425964226</v>
          </cell>
          <cell r="AW21" t="e">
            <v>#DIV/0!</v>
          </cell>
          <cell r="AX21" t="e">
            <v>#DIV/0!</v>
          </cell>
          <cell r="AY21">
            <v>15.041117425964226</v>
          </cell>
          <cell r="AZ21" t="e">
            <v>#DIV/0!</v>
          </cell>
          <cell r="BA21" t="e">
            <v>#DIV/0!</v>
          </cell>
          <cell r="BB21" t="e">
            <v>#DIV/0!</v>
          </cell>
          <cell r="BC21" t="e">
            <v>#DIV/0!</v>
          </cell>
          <cell r="BD21" t="e">
            <v>#DIV/0!</v>
          </cell>
          <cell r="BE21" t="e">
            <v>#DIV/0!</v>
          </cell>
          <cell r="BF21" t="e">
            <v>#DIV/0!</v>
          </cell>
          <cell r="BG21" t="e">
            <v>#DIV/0!</v>
          </cell>
          <cell r="BH21">
            <v>15.245480695482414</v>
          </cell>
        </row>
        <row r="23">
          <cell r="A23" t="str">
            <v>CASTROVIRREYNA</v>
          </cell>
          <cell r="B23">
            <v>0</v>
          </cell>
          <cell r="C23">
            <v>3676.3123000000005</v>
          </cell>
          <cell r="D23">
            <v>2700.9715999999999</v>
          </cell>
          <cell r="E23">
            <v>3369.2271000000001</v>
          </cell>
          <cell r="F23">
            <v>9746.5110000000004</v>
          </cell>
          <cell r="G23">
            <v>3340.6656000000003</v>
          </cell>
          <cell r="H23">
            <v>0</v>
          </cell>
          <cell r="I23">
            <v>0</v>
          </cell>
          <cell r="J23">
            <v>3340.6656000000003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13087.176600000001</v>
          </cell>
          <cell r="V23" t="str">
            <v>CASTROVIRREYNA</v>
          </cell>
          <cell r="W23">
            <v>0</v>
          </cell>
          <cell r="X23">
            <v>26689</v>
          </cell>
          <cell r="Y23">
            <v>18760</v>
          </cell>
          <cell r="Z23">
            <v>24141</v>
          </cell>
          <cell r="AA23">
            <v>69590</v>
          </cell>
          <cell r="AB23">
            <v>24363</v>
          </cell>
          <cell r="AC23">
            <v>0</v>
          </cell>
          <cell r="AD23">
            <v>0</v>
          </cell>
          <cell r="AE23">
            <v>24363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93953</v>
          </cell>
          <cell r="AP23" t="str">
            <v>CASTROVIRREYNA</v>
          </cell>
          <cell r="AQ23" t="e">
            <v>#DIV/0!</v>
          </cell>
          <cell r="AR23">
            <v>13.774634868297802</v>
          </cell>
          <cell r="AS23">
            <v>14.397503198294242</v>
          </cell>
          <cell r="AT23">
            <v>13.956452093948055</v>
          </cell>
          <cell r="AU23">
            <v>14.005620060353499</v>
          </cell>
          <cell r="AV23">
            <v>13.712045314616429</v>
          </cell>
          <cell r="AW23" t="e">
            <v>#DIV/0!</v>
          </cell>
          <cell r="AX23" t="e">
            <v>#DIV/0!</v>
          </cell>
          <cell r="AY23">
            <v>13.712045314616429</v>
          </cell>
          <cell r="AZ23" t="e">
            <v>#DIV/0!</v>
          </cell>
          <cell r="BA23" t="e">
            <v>#DIV/0!</v>
          </cell>
          <cell r="BB23" t="e">
            <v>#DIV/0!</v>
          </cell>
          <cell r="BC23" t="e">
            <v>#DIV/0!</v>
          </cell>
          <cell r="BD23" t="e">
            <v>#DIV/0!</v>
          </cell>
          <cell r="BE23" t="e">
            <v>#DIV/0!</v>
          </cell>
          <cell r="BF23" t="e">
            <v>#DIV/0!</v>
          </cell>
          <cell r="BG23" t="e">
            <v>#DIV/0!</v>
          </cell>
          <cell r="BH23">
            <v>13.929493044394539</v>
          </cell>
        </row>
        <row r="24">
          <cell r="A24" t="str">
            <v>. 10 kv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V24" t="str">
            <v>. 10 kv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P24" t="str">
            <v>. 10 kv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A25" t="str">
            <v>. 60 kv</v>
          </cell>
          <cell r="C25">
            <v>3676.3123000000005</v>
          </cell>
          <cell r="D25">
            <v>2700.9715999999999</v>
          </cell>
          <cell r="E25">
            <v>3369.2271000000001</v>
          </cell>
          <cell r="F25">
            <v>9746.5110000000004</v>
          </cell>
          <cell r="G25">
            <v>3340.6656000000003</v>
          </cell>
          <cell r="H25">
            <v>0</v>
          </cell>
          <cell r="I25">
            <v>0</v>
          </cell>
          <cell r="J25">
            <v>3340.6656000000003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13087.176600000001</v>
          </cell>
          <cell r="V25" t="str">
            <v>. 60 kv</v>
          </cell>
          <cell r="X25">
            <v>26689</v>
          </cell>
          <cell r="Y25">
            <v>18760</v>
          </cell>
          <cell r="Z25">
            <v>24141</v>
          </cell>
          <cell r="AA25">
            <v>69590</v>
          </cell>
          <cell r="AB25">
            <v>24363</v>
          </cell>
          <cell r="AC25">
            <v>0</v>
          </cell>
          <cell r="AD25">
            <v>0</v>
          </cell>
          <cell r="AE25">
            <v>24363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93953</v>
          </cell>
          <cell r="AP25" t="str">
            <v>. 60 kv</v>
          </cell>
          <cell r="AQ25" t="e">
            <v>#DIV/0!</v>
          </cell>
          <cell r="AR25">
            <v>13.774634868297802</v>
          </cell>
          <cell r="AS25">
            <v>14.397503198294242</v>
          </cell>
          <cell r="AT25">
            <v>13.956452093948055</v>
          </cell>
          <cell r="AU25">
            <v>14.005620060353499</v>
          </cell>
          <cell r="AV25">
            <v>13.712045314616429</v>
          </cell>
          <cell r="AW25" t="e">
            <v>#DIV/0!</v>
          </cell>
          <cell r="AX25" t="e">
            <v>#DIV/0!</v>
          </cell>
          <cell r="AY25">
            <v>13.712045314616429</v>
          </cell>
          <cell r="AZ25" t="e">
            <v>#DIV/0!</v>
          </cell>
          <cell r="BA25" t="e">
            <v>#DIV/0!</v>
          </cell>
          <cell r="BB25" t="e">
            <v>#DIV/0!</v>
          </cell>
          <cell r="BC25" t="e">
            <v>#DIV/0!</v>
          </cell>
          <cell r="BD25" t="e">
            <v>#DIV/0!</v>
          </cell>
          <cell r="BE25" t="e">
            <v>#DIV/0!</v>
          </cell>
          <cell r="BF25" t="e">
            <v>#DIV/0!</v>
          </cell>
          <cell r="BG25" t="e">
            <v>#DIV/0!</v>
          </cell>
          <cell r="BH25">
            <v>13.929493044394539</v>
          </cell>
        </row>
        <row r="27">
          <cell r="A27" t="str">
            <v>R E G I O N</v>
          </cell>
          <cell r="B27">
            <v>0</v>
          </cell>
          <cell r="C27">
            <v>4310817.3859599996</v>
          </cell>
          <cell r="D27">
            <v>3786433.8215499995</v>
          </cell>
          <cell r="E27">
            <v>4095984.8777199993</v>
          </cell>
          <cell r="F27">
            <v>12193236.085229998</v>
          </cell>
          <cell r="G27">
            <v>3955650.75611</v>
          </cell>
          <cell r="H27">
            <v>0</v>
          </cell>
          <cell r="I27">
            <v>0</v>
          </cell>
          <cell r="J27">
            <v>3955650.75611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16148886.841339998</v>
          </cell>
          <cell r="V27" t="str">
            <v>R E G I O N</v>
          </cell>
          <cell r="W27">
            <v>0</v>
          </cell>
          <cell r="X27">
            <v>34340657</v>
          </cell>
          <cell r="Y27">
            <v>30553344</v>
          </cell>
          <cell r="Z27">
            <v>34371011</v>
          </cell>
          <cell r="AA27">
            <v>99265012</v>
          </cell>
          <cell r="AB27">
            <v>33955370</v>
          </cell>
          <cell r="AC27">
            <v>0</v>
          </cell>
          <cell r="AD27">
            <v>0</v>
          </cell>
          <cell r="AE27">
            <v>33955370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133220382</v>
          </cell>
          <cell r="AP27" t="str">
            <v>R E G I O N</v>
          </cell>
          <cell r="AQ27" t="e">
            <v>#DIV/0!</v>
          </cell>
          <cell r="AR27">
            <v>12.553101083534891</v>
          </cell>
          <cell r="AS27">
            <v>12.392862206997702</v>
          </cell>
          <cell r="AT27">
            <v>11.916975260692796</v>
          </cell>
          <cell r="AU27">
            <v>12.283518471976812</v>
          </cell>
          <cell r="AV27">
            <v>11.649558688684587</v>
          </cell>
          <cell r="AW27" t="e">
            <v>#DIV/0!</v>
          </cell>
          <cell r="AX27" t="e">
            <v>#DIV/0!</v>
          </cell>
          <cell r="AY27">
            <v>11.649558688684587</v>
          </cell>
          <cell r="AZ27" t="e">
            <v>#DIV/0!</v>
          </cell>
          <cell r="BA27" t="e">
            <v>#DIV/0!</v>
          </cell>
          <cell r="BB27" t="e">
            <v>#DIV/0!</v>
          </cell>
          <cell r="BC27" t="e">
            <v>#DIV/0!</v>
          </cell>
          <cell r="BD27" t="e">
            <v>#DIV/0!</v>
          </cell>
          <cell r="BE27" t="e">
            <v>#DIV/0!</v>
          </cell>
          <cell r="BF27" t="e">
            <v>#DIV/0!</v>
          </cell>
          <cell r="BG27" t="e">
            <v>#DIV/0!</v>
          </cell>
          <cell r="BH27">
            <v>12.121934045602719</v>
          </cell>
        </row>
        <row r="28">
          <cell r="A28" t="str">
            <v>NIV.TENSION  10 KV</v>
          </cell>
          <cell r="B28">
            <v>0</v>
          </cell>
          <cell r="C28">
            <v>853766.30631999986</v>
          </cell>
          <cell r="D28">
            <v>599787.16843999992</v>
          </cell>
          <cell r="E28">
            <v>759373.56720000005</v>
          </cell>
          <cell r="F28">
            <v>2212927.0419599996</v>
          </cell>
          <cell r="G28">
            <v>729787.44234000007</v>
          </cell>
          <cell r="H28">
            <v>0</v>
          </cell>
          <cell r="I28">
            <v>0</v>
          </cell>
          <cell r="J28">
            <v>729787.44234000007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2942714.4842999997</v>
          </cell>
          <cell r="V28" t="str">
            <v>NIV.TENSION  10 KV</v>
          </cell>
          <cell r="W28">
            <v>0</v>
          </cell>
          <cell r="X28">
            <v>6058361</v>
          </cell>
          <cell r="Y28">
            <v>3973682</v>
          </cell>
          <cell r="Z28">
            <v>5710152</v>
          </cell>
          <cell r="AA28">
            <v>15742195</v>
          </cell>
          <cell r="AB28">
            <v>5544609</v>
          </cell>
          <cell r="AC28">
            <v>0</v>
          </cell>
          <cell r="AD28">
            <v>0</v>
          </cell>
          <cell r="AE28">
            <v>5544609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21286804</v>
          </cell>
          <cell r="AP28" t="str">
            <v>NIV.TENSION  10 KV</v>
          </cell>
          <cell r="AQ28" t="e">
            <v>#DIV/0!</v>
          </cell>
          <cell r="AR28">
            <v>14.092364359271425</v>
          </cell>
          <cell r="AS28">
            <v>15.093990118987879</v>
          </cell>
          <cell r="AT28">
            <v>13.298657674962069</v>
          </cell>
          <cell r="AU28">
            <v>14.057296596567376</v>
          </cell>
          <cell r="AV28">
            <v>13.162108317105861</v>
          </cell>
          <cell r="AW28" t="e">
            <v>#DIV/0!</v>
          </cell>
          <cell r="AX28" t="e">
            <v>#DIV/0!</v>
          </cell>
          <cell r="AY28">
            <v>13.162108317105861</v>
          </cell>
          <cell r="AZ28" t="e">
            <v>#DIV/0!</v>
          </cell>
          <cell r="BA28" t="e">
            <v>#DIV/0!</v>
          </cell>
          <cell r="BB28" t="e">
            <v>#DIV/0!</v>
          </cell>
          <cell r="BC28" t="e">
            <v>#DIV/0!</v>
          </cell>
          <cell r="BD28" t="e">
            <v>#DIV/0!</v>
          </cell>
          <cell r="BE28" t="e">
            <v>#DIV/0!</v>
          </cell>
          <cell r="BF28" t="e">
            <v>#DIV/0!</v>
          </cell>
          <cell r="BG28" t="e">
            <v>#DIV/0!</v>
          </cell>
          <cell r="BH28">
            <v>13.824125426719764</v>
          </cell>
        </row>
        <row r="29">
          <cell r="A29" t="str">
            <v>NIV.TENSION  60 KV</v>
          </cell>
          <cell r="B29">
            <v>0</v>
          </cell>
          <cell r="C29">
            <v>3457051.0796399997</v>
          </cell>
          <cell r="D29">
            <v>3186646.6531099998</v>
          </cell>
          <cell r="E29">
            <v>3336611.3105199994</v>
          </cell>
          <cell r="F29">
            <v>9980309.0432699993</v>
          </cell>
          <cell r="G29">
            <v>3225863.3137699999</v>
          </cell>
          <cell r="H29">
            <v>0</v>
          </cell>
          <cell r="I29">
            <v>0</v>
          </cell>
          <cell r="J29">
            <v>3225863.3137699999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13206172.357039999</v>
          </cell>
          <cell r="V29" t="str">
            <v>NIV.TENSION  60 KV</v>
          </cell>
          <cell r="W29">
            <v>0</v>
          </cell>
          <cell r="X29">
            <v>28282296</v>
          </cell>
          <cell r="Y29">
            <v>26579662</v>
          </cell>
          <cell r="Z29">
            <v>28660859</v>
          </cell>
          <cell r="AA29">
            <v>83522817</v>
          </cell>
          <cell r="AB29">
            <v>28410761</v>
          </cell>
          <cell r="AC29">
            <v>0</v>
          </cell>
          <cell r="AD29">
            <v>0</v>
          </cell>
          <cell r="AE29">
            <v>28410761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111933578</v>
          </cell>
          <cell r="AP29" t="str">
            <v>NIV.TENSION  60 KV</v>
          </cell>
          <cell r="AQ29" t="e">
            <v>#DIV/0!</v>
          </cell>
          <cell r="AR29">
            <v>12.223374932643374</v>
          </cell>
          <cell r="AS29">
            <v>11.989041294467928</v>
          </cell>
          <cell r="AT29">
            <v>11.641700308144983</v>
          </cell>
          <cell r="AU29">
            <v>11.949200711549276</v>
          </cell>
          <cell r="AV29">
            <v>11.354371372769634</v>
          </cell>
          <cell r="AW29" t="e">
            <v>#DIV/0!</v>
          </cell>
          <cell r="AX29" t="e">
            <v>#DIV/0!</v>
          </cell>
          <cell r="AY29">
            <v>11.354371372769634</v>
          </cell>
          <cell r="AZ29" t="e">
            <v>#DIV/0!</v>
          </cell>
          <cell r="BA29" t="e">
            <v>#DIV/0!</v>
          </cell>
          <cell r="BB29" t="e">
            <v>#DIV/0!</v>
          </cell>
          <cell r="BC29" t="e">
            <v>#DIV/0!</v>
          </cell>
          <cell r="BD29" t="e">
            <v>#DIV/0!</v>
          </cell>
          <cell r="BE29" t="e">
            <v>#DIV/0!</v>
          </cell>
          <cell r="BF29" t="e">
            <v>#DIV/0!</v>
          </cell>
          <cell r="BG29" t="e">
            <v>#DIV/0!</v>
          </cell>
          <cell r="BH29">
            <v>11.798222296655252</v>
          </cell>
        </row>
        <row r="30">
          <cell r="A30" t="str">
            <v>CLIENTES LIBRES</v>
          </cell>
          <cell r="C30">
            <v>626706.83680000005</v>
          </cell>
          <cell r="D30">
            <v>645896.32849999995</v>
          </cell>
          <cell r="E30">
            <v>696679.5784</v>
          </cell>
          <cell r="F30">
            <v>1969282.7437</v>
          </cell>
          <cell r="G30">
            <v>611511.84259999997</v>
          </cell>
          <cell r="H30">
            <v>0</v>
          </cell>
          <cell r="I30">
            <v>0</v>
          </cell>
          <cell r="J30">
            <v>611511.84259999997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2580794.5863000001</v>
          </cell>
          <cell r="V30" t="str">
            <v>CLIENTES LIBRES</v>
          </cell>
          <cell r="X30">
            <v>5211988</v>
          </cell>
          <cell r="Y30">
            <v>5797711</v>
          </cell>
          <cell r="Z30">
            <v>6601006.9999999991</v>
          </cell>
          <cell r="AA30">
            <v>17610706</v>
          </cell>
          <cell r="AB30">
            <v>5967698.0000000009</v>
          </cell>
          <cell r="AC30">
            <v>0</v>
          </cell>
          <cell r="AD30">
            <v>0</v>
          </cell>
          <cell r="AE30">
            <v>5967698.0000000009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23578404</v>
          </cell>
          <cell r="AP30" t="str">
            <v>CLIENTES LIBRES</v>
          </cell>
          <cell r="AQ30" t="e">
            <v>#DIV/0!</v>
          </cell>
          <cell r="AR30">
            <v>12.024333839602088</v>
          </cell>
          <cell r="AS30">
            <v>11.140540266667308</v>
          </cell>
          <cell r="AT30">
            <v>10.554140881838181</v>
          </cell>
          <cell r="AU30">
            <v>11.182304353385945</v>
          </cell>
          <cell r="AV30">
            <v>10.24703064062558</v>
          </cell>
          <cell r="AW30" t="e">
            <v>#DIV/0!</v>
          </cell>
          <cell r="AX30" t="e">
            <v>#DIV/0!</v>
          </cell>
          <cell r="AY30">
            <v>10.24703064062558</v>
          </cell>
          <cell r="AZ30" t="e">
            <v>#DIV/0!</v>
          </cell>
          <cell r="BA30" t="e">
            <v>#DIV/0!</v>
          </cell>
          <cell r="BB30" t="e">
            <v>#DIV/0!</v>
          </cell>
          <cell r="BC30" t="e">
            <v>#DIV/0!</v>
          </cell>
          <cell r="BD30" t="e">
            <v>#DIV/0!</v>
          </cell>
          <cell r="BE30" t="e">
            <v>#DIV/0!</v>
          </cell>
          <cell r="BF30" t="e">
            <v>#DIV/0!</v>
          </cell>
          <cell r="BG30" t="e">
            <v>#DIV/0!</v>
          </cell>
          <cell r="BH30">
            <v>10.945586420098664</v>
          </cell>
        </row>
        <row r="31">
          <cell r="A31" t="str">
            <v>CLIENTES REGULAD.</v>
          </cell>
          <cell r="C31">
            <v>3684110.5491599995</v>
          </cell>
          <cell r="D31">
            <v>3140537.4930500002</v>
          </cell>
          <cell r="E31">
            <v>3399305.2993199993</v>
          </cell>
          <cell r="F31">
            <v>10223953.341529999</v>
          </cell>
          <cell r="G31">
            <v>3344138.9135100003</v>
          </cell>
          <cell r="H31">
            <v>0</v>
          </cell>
          <cell r="I31">
            <v>0</v>
          </cell>
          <cell r="J31">
            <v>3344138.9135100003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13568092.255039999</v>
          </cell>
          <cell r="V31" t="str">
            <v>CLIENTES REGULAD.</v>
          </cell>
          <cell r="X31">
            <v>29128669</v>
          </cell>
          <cell r="Y31">
            <v>24755633</v>
          </cell>
          <cell r="Z31">
            <v>27770004</v>
          </cell>
          <cell r="AA31">
            <v>81654306</v>
          </cell>
          <cell r="AB31">
            <v>27987672</v>
          </cell>
          <cell r="AC31">
            <v>0</v>
          </cell>
          <cell r="AD31">
            <v>0</v>
          </cell>
          <cell r="AE31">
            <v>27987672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109641978</v>
          </cell>
          <cell r="AP31" t="str">
            <v>CLIENTES REGULAD.</v>
          </cell>
          <cell r="AQ31" t="e">
            <v>#DIV/0!</v>
          </cell>
          <cell r="AR31">
            <v>12.647713320371759</v>
          </cell>
          <cell r="AS31">
            <v>12.686153058780603</v>
          </cell>
          <cell r="AT31">
            <v>12.240924773795493</v>
          </cell>
          <cell r="AU31">
            <v>12.521021661160159</v>
          </cell>
          <cell r="AV31">
            <v>11.948614066614759</v>
          </cell>
          <cell r="AW31" t="e">
            <v>#DIV/0!</v>
          </cell>
          <cell r="AX31" t="e">
            <v>#DIV/0!</v>
          </cell>
          <cell r="AY31">
            <v>11.948614066614759</v>
          </cell>
          <cell r="AZ31" t="e">
            <v>#DIV/0!</v>
          </cell>
          <cell r="BA31" t="e">
            <v>#DIV/0!</v>
          </cell>
          <cell r="BB31" t="e">
            <v>#DIV/0!</v>
          </cell>
          <cell r="BC31" t="e">
            <v>#DIV/0!</v>
          </cell>
          <cell r="BD31" t="e">
            <v>#DIV/0!</v>
          </cell>
          <cell r="BE31" t="e">
            <v>#DIV/0!</v>
          </cell>
          <cell r="BF31" t="e">
            <v>#DIV/0!</v>
          </cell>
          <cell r="BG31" t="e">
            <v>#DIV/0!</v>
          </cell>
          <cell r="BH31">
            <v>12.374906493423531</v>
          </cell>
        </row>
        <row r="32">
          <cell r="A32" t="str">
            <v>REGION US $</v>
          </cell>
          <cell r="C32">
            <v>1554568.1161053008</v>
          </cell>
          <cell r="D32">
            <v>1346048.2835229291</v>
          </cell>
          <cell r="E32">
            <v>1457645.8639572952</v>
          </cell>
          <cell r="F32" t="e">
            <v>#DIV/0!</v>
          </cell>
          <cell r="G32" t="e">
            <v>#DIV/0!</v>
          </cell>
          <cell r="H32">
            <v>0</v>
          </cell>
          <cell r="I32">
            <v>0</v>
          </cell>
          <cell r="J32" t="e">
            <v>#DIV/0!</v>
          </cell>
          <cell r="K32">
            <v>0</v>
          </cell>
          <cell r="L32">
            <v>0</v>
          </cell>
          <cell r="S32" t="e">
            <v>#DIV/0!</v>
          </cell>
          <cell r="V32" t="str">
            <v>VARIACION</v>
          </cell>
          <cell r="X32">
            <v>117.63725133933991</v>
          </cell>
          <cell r="Y32">
            <v>104.66344331692061</v>
          </cell>
          <cell r="Z32">
            <v>117.74123191044995</v>
          </cell>
          <cell r="AA32">
            <v>340.04192656671052</v>
          </cell>
          <cell r="AB32">
            <v>116.31741335089431</v>
          </cell>
          <cell r="AC32">
            <v>0</v>
          </cell>
          <cell r="AD32">
            <v>0</v>
          </cell>
          <cell r="AE32">
            <v>116.31741335089431</v>
          </cell>
          <cell r="AF32">
            <v>0</v>
          </cell>
          <cell r="AG32">
            <v>0</v>
          </cell>
        </row>
        <row r="33">
          <cell r="A33" t="str">
            <v>VARIACION</v>
          </cell>
          <cell r="C33" t="e">
            <v>#DIV/0!</v>
          </cell>
          <cell r="D33" t="e">
            <v>#DIV/0!</v>
          </cell>
          <cell r="E33" t="e">
            <v>#DIV/0!</v>
          </cell>
          <cell r="F33" t="e">
            <v>#DIV/0!</v>
          </cell>
          <cell r="G33" t="e">
            <v>#DIV/0!</v>
          </cell>
          <cell r="H33" t="e">
            <v>#DIV/0!</v>
          </cell>
          <cell r="I33" t="e">
            <v>#DIV/0!</v>
          </cell>
          <cell r="J33" t="e">
            <v>#DIV/0!</v>
          </cell>
          <cell r="K33" t="e">
            <v>#DIV/0!</v>
          </cell>
          <cell r="L33" t="e">
            <v>#DIV/0!</v>
          </cell>
        </row>
        <row r="35">
          <cell r="A35" t="str">
            <v>PRECIO DEL DÓLAR</v>
          </cell>
          <cell r="C35">
            <v>2.7730000000000001</v>
          </cell>
          <cell r="D35">
            <v>2.8130000000000002</v>
          </cell>
          <cell r="E35">
            <v>2.81</v>
          </cell>
          <cell r="H35">
            <v>2.66</v>
          </cell>
          <cell r="I35">
            <v>2.653</v>
          </cell>
          <cell r="K35">
            <v>2.653</v>
          </cell>
          <cell r="L35">
            <v>2.653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rtada"/>
      <sheetName val="Fecha"/>
      <sheetName val="Compras (p)"/>
      <sheetName val="GEN-502 Contratos"/>
      <sheetName val="GEN-502 Pot"/>
      <sheetName val="GEN-502 Pre_Pot"/>
      <sheetName val="GEN-502 Cos_Pot"/>
      <sheetName val="GEN-502 Gen"/>
      <sheetName val="GEN-502 Pre_Gen"/>
      <sheetName val="GEN-502 Cos_Gen"/>
      <sheetName val="GEN-502 Gen_P"/>
      <sheetName val="GEN-502 Gen_FP"/>
      <sheetName val="GEN-502 Pre_Gen_P"/>
      <sheetName val="GEN-502 Pre_Gen_FP"/>
      <sheetName val="GEN-502 Cos_Gen_P"/>
      <sheetName val="GEN-502 Cos_Gen_FP"/>
      <sheetName val="Trans (p)"/>
      <sheetName val="A.Pub (p)"/>
      <sheetName val="Ventas (p)"/>
      <sheetName val="Grandes Clientes"/>
      <sheetName val="Compras (r)"/>
      <sheetName val="GEN-522 Pot"/>
      <sheetName val="GEN-522 Pre_Pot"/>
      <sheetName val="GEN-522 Cos_Pot"/>
      <sheetName val="GEN-522 Gen"/>
      <sheetName val="GEN-522 Pre_Gen"/>
      <sheetName val="GEN-522 Cos_Gen"/>
      <sheetName val="GEN-522 Gen_P"/>
      <sheetName val="GEN-522 Gen_FP"/>
      <sheetName val="GEN-522 Pre_Gen_P"/>
      <sheetName val="GEN-522 Pre_Gen_FP"/>
      <sheetName val="GEN-522 Cos_Gen_P"/>
      <sheetName val="GEN-522 Cos_Gen_FP"/>
      <sheetName val="GEN-522 Otras Compr"/>
      <sheetName val="GEN-522 Otras Vent"/>
      <sheetName val="GEN-522 Ajustes"/>
      <sheetName val="Trans (r)"/>
      <sheetName val="A.Pub (r)"/>
      <sheetName val="Ventas (r)"/>
      <sheetName val="FCP"/>
      <sheetName val="Cargo Combustible"/>
      <sheetName val="C.Comb"/>
      <sheetName val="Tarifa CVC"/>
      <sheetName val="Tarifa ABASTECIMIENTO (2)"/>
      <sheetName val="Tarifa VAD (2)"/>
      <sheetName val="Tarifa VAD 18-22"/>
      <sheetName val="Tarifa ABASTECIMIENTO 18-22"/>
      <sheetName val="Tarifa VAD 22-26"/>
      <sheetName val="Tarifa ABASTECIMIENTO 22-26"/>
      <sheetName val="SALDO"/>
      <sheetName val="811-Clientes (BTS-POR RANGO)"/>
      <sheetName val="811-Energía (BTS-POR RANGO)"/>
      <sheetName val="Extra p-2"/>
      <sheetName val="Extra p"/>
      <sheetName val="Facturación-821 (clientes) (or)"/>
      <sheetName val="Facturación-821 (energía) (or)"/>
      <sheetName val="Facturación-821 (demanda) (or)"/>
      <sheetName val="Abastecimiento"/>
      <sheetName val="VAD"/>
      <sheetName val="Generación 509"/>
    </sheetNames>
    <sheetDataSet>
      <sheetData sheetId="0"/>
      <sheetData sheetId="1">
        <row r="1">
          <cell r="A1" t="str">
            <v>EDECHI</v>
          </cell>
        </row>
      </sheetData>
      <sheetData sheetId="2">
        <row r="2">
          <cell r="A2" t="str">
            <v>EDECHI</v>
          </cell>
        </row>
        <row r="11">
          <cell r="N11">
            <v>102916.88741735122</v>
          </cell>
          <cell r="O11">
            <v>98365.163754062567</v>
          </cell>
          <cell r="P11">
            <v>106969.83849130185</v>
          </cell>
          <cell r="Q11">
            <v>106144.18833840892</v>
          </cell>
          <cell r="R11">
            <v>107853.4001709107</v>
          </cell>
          <cell r="S11">
            <v>98744.714138979325</v>
          </cell>
        </row>
        <row r="15">
          <cell r="N15">
            <v>91.575833333333321</v>
          </cell>
          <cell r="O15">
            <v>91.575833333333321</v>
          </cell>
          <cell r="P15">
            <v>91.575833333333321</v>
          </cell>
          <cell r="Q15">
            <v>91.575833333333321</v>
          </cell>
          <cell r="R15">
            <v>91.575833333333321</v>
          </cell>
          <cell r="S15">
            <v>91.575833333333321</v>
          </cell>
        </row>
        <row r="16">
          <cell r="N16">
            <v>83.660286807536821</v>
          </cell>
          <cell r="O16">
            <v>83.660286807536821</v>
          </cell>
          <cell r="P16">
            <v>83.660286807536821</v>
          </cell>
          <cell r="Q16">
            <v>83.660286807536821</v>
          </cell>
          <cell r="R16">
            <v>83.660286807536821</v>
          </cell>
          <cell r="S16">
            <v>83.660286807536821</v>
          </cell>
        </row>
      </sheetData>
      <sheetData sheetId="3"/>
      <sheetData sheetId="4">
        <row r="6">
          <cell r="B6">
            <v>210.82317682743775</v>
          </cell>
        </row>
      </sheetData>
      <sheetData sheetId="5">
        <row r="10">
          <cell r="A10">
            <v>0</v>
          </cell>
        </row>
      </sheetData>
      <sheetData sheetId="6">
        <row r="17">
          <cell r="B17"/>
        </row>
        <row r="18">
          <cell r="B18">
            <v>89495.773333333316</v>
          </cell>
          <cell r="C18">
            <v>89495.773333333316</v>
          </cell>
          <cell r="D18">
            <v>89495.773333333316</v>
          </cell>
          <cell r="E18">
            <v>89495.773333333316</v>
          </cell>
          <cell r="F18">
            <v>89495.773333333316</v>
          </cell>
          <cell r="G18">
            <v>89495.773333333316</v>
          </cell>
        </row>
      </sheetData>
      <sheetData sheetId="7"/>
      <sheetData sheetId="8"/>
      <sheetData sheetId="9"/>
      <sheetData sheetId="10">
        <row r="10">
          <cell r="B10"/>
          <cell r="C10"/>
          <cell r="D10"/>
          <cell r="E10"/>
          <cell r="F10"/>
          <cell r="G10"/>
        </row>
        <row r="11">
          <cell r="B11"/>
          <cell r="C11"/>
          <cell r="D11"/>
          <cell r="E11"/>
          <cell r="F11"/>
          <cell r="G11"/>
        </row>
        <row r="12">
          <cell r="B12"/>
          <cell r="C12"/>
          <cell r="D12"/>
          <cell r="E12"/>
          <cell r="F12"/>
          <cell r="G12"/>
        </row>
      </sheetData>
      <sheetData sheetId="11">
        <row r="10">
          <cell r="B10"/>
        </row>
      </sheetData>
      <sheetData sheetId="12">
        <row r="16">
          <cell r="A16" t="str">
            <v>Mercado Ocasional</v>
          </cell>
        </row>
      </sheetData>
      <sheetData sheetId="13">
        <row r="16">
          <cell r="B16">
            <v>65</v>
          </cell>
        </row>
      </sheetData>
      <sheetData sheetId="14">
        <row r="17">
          <cell r="B17">
            <v>61643.121666666666</v>
          </cell>
        </row>
      </sheetData>
      <sheetData sheetId="15"/>
      <sheetData sheetId="16">
        <row r="5">
          <cell r="A5" t="str">
            <v>S/E Mata de Nance (Zona 4)</v>
          </cell>
          <cell r="B5">
            <v>122.8</v>
          </cell>
          <cell r="C5">
            <v>122.8</v>
          </cell>
          <cell r="D5">
            <v>122.8</v>
          </cell>
          <cell r="E5">
            <v>122.8</v>
          </cell>
          <cell r="F5">
            <v>122.8</v>
          </cell>
          <cell r="G5">
            <v>122.8</v>
          </cell>
        </row>
        <row r="6">
          <cell r="A6" t="str">
            <v>S/E Progreso (Zona 1)</v>
          </cell>
          <cell r="B6">
            <v>20.76</v>
          </cell>
          <cell r="C6">
            <v>20.76</v>
          </cell>
          <cell r="D6">
            <v>20.76</v>
          </cell>
          <cell r="E6">
            <v>20.76</v>
          </cell>
          <cell r="F6">
            <v>20.76</v>
          </cell>
          <cell r="G6">
            <v>20.76</v>
          </cell>
        </row>
        <row r="7">
          <cell r="A7" t="str">
            <v>S/E Caldera (Zona 3)</v>
          </cell>
          <cell r="B7">
            <v>0.1</v>
          </cell>
          <cell r="C7">
            <v>0.1</v>
          </cell>
          <cell r="D7">
            <v>0.1</v>
          </cell>
          <cell r="E7">
            <v>0.1</v>
          </cell>
          <cell r="F7">
            <v>0.1</v>
          </cell>
          <cell r="G7">
            <v>0.1</v>
          </cell>
        </row>
        <row r="8">
          <cell r="A8" t="str">
            <v>S/E Cañazas (Zona 10)</v>
          </cell>
          <cell r="B8">
            <v>28.42</v>
          </cell>
          <cell r="C8">
            <v>28.42</v>
          </cell>
          <cell r="D8">
            <v>28.42</v>
          </cell>
          <cell r="E8">
            <v>28.42</v>
          </cell>
          <cell r="F8">
            <v>28.42</v>
          </cell>
          <cell r="G8">
            <v>28.42</v>
          </cell>
        </row>
        <row r="9">
          <cell r="A9" t="str">
            <v>S/E Changuinola</v>
          </cell>
          <cell r="B9">
            <v>46.56</v>
          </cell>
          <cell r="C9">
            <v>46.56</v>
          </cell>
          <cell r="D9">
            <v>46.56</v>
          </cell>
          <cell r="E9">
            <v>46.56</v>
          </cell>
          <cell r="F9">
            <v>46.56</v>
          </cell>
          <cell r="G9">
            <v>46.56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/>
        </row>
        <row r="31">
          <cell r="B31">
            <v>46397.933333333327</v>
          </cell>
          <cell r="C31">
            <v>46397.933333333327</v>
          </cell>
          <cell r="D31">
            <v>46397.933333333327</v>
          </cell>
          <cell r="E31">
            <v>46397.933333333327</v>
          </cell>
          <cell r="F31">
            <v>46397.933333333327</v>
          </cell>
          <cell r="G31">
            <v>46397.933333333327</v>
          </cell>
        </row>
        <row r="32">
          <cell r="B32">
            <v>7843.82</v>
          </cell>
          <cell r="C32">
            <v>7843.82</v>
          </cell>
          <cell r="D32">
            <v>7843.82</v>
          </cell>
          <cell r="E32">
            <v>7843.82</v>
          </cell>
          <cell r="F32">
            <v>7843.82</v>
          </cell>
          <cell r="G32">
            <v>7843.82</v>
          </cell>
        </row>
        <row r="33">
          <cell r="B33">
            <v>37.783333333333339</v>
          </cell>
          <cell r="C33">
            <v>37.783333333333339</v>
          </cell>
          <cell r="D33">
            <v>37.783333333333339</v>
          </cell>
          <cell r="E33">
            <v>37.783333333333339</v>
          </cell>
          <cell r="F33">
            <v>37.783333333333339</v>
          </cell>
          <cell r="G33">
            <v>37.783333333333339</v>
          </cell>
        </row>
        <row r="34">
          <cell r="A34" t="str">
            <v>S/E Cañazas (Zona 10)</v>
          </cell>
          <cell r="B34">
            <v>10738.023333333333</v>
          </cell>
          <cell r="C34">
            <v>10738.023333333333</v>
          </cell>
          <cell r="D34">
            <v>10738.023333333333</v>
          </cell>
          <cell r="E34">
            <v>10738.023333333333</v>
          </cell>
          <cell r="F34">
            <v>10738.023333333333</v>
          </cell>
          <cell r="G34">
            <v>10738.023333333333</v>
          </cell>
        </row>
        <row r="35">
          <cell r="A35" t="str">
            <v>S/E Changuinola</v>
          </cell>
          <cell r="B35">
            <v>17591.919999999998</v>
          </cell>
          <cell r="C35">
            <v>17591.919999999998</v>
          </cell>
          <cell r="D35">
            <v>17591.919999999998</v>
          </cell>
          <cell r="E35">
            <v>17591.919999999998</v>
          </cell>
          <cell r="F35">
            <v>17591.919999999998</v>
          </cell>
          <cell r="G35">
            <v>17591.919999999998</v>
          </cell>
        </row>
        <row r="36">
          <cell r="A36" t="str">
            <v>Ajuste por Cargos Tarifairos nuevos</v>
          </cell>
        </row>
        <row r="37">
          <cell r="A37" t="str">
            <v>Uso de Red (Gen Obligada/Desplazada &amp; 3° Línea)</v>
          </cell>
          <cell r="B37">
            <v>245314.08000000002</v>
          </cell>
          <cell r="C37">
            <v>245314.08000000002</v>
          </cell>
          <cell r="D37">
            <v>245314.08000000002</v>
          </cell>
          <cell r="E37">
            <v>245314.08000000002</v>
          </cell>
          <cell r="F37">
            <v>245314.08000000002</v>
          </cell>
          <cell r="G37">
            <v>245314.08000000002</v>
          </cell>
        </row>
        <row r="38">
          <cell r="A38" t="str">
            <v>Cargo por Seguimiento Eléctrico</v>
          </cell>
          <cell r="B38">
            <v>28412.924197677814</v>
          </cell>
          <cell r="C38">
            <v>27905.679829561501</v>
          </cell>
          <cell r="D38">
            <v>30522.124324665023</v>
          </cell>
          <cell r="E38">
            <v>31561.232306074427</v>
          </cell>
          <cell r="F38">
            <v>29594.402277090776</v>
          </cell>
          <cell r="G38">
            <v>27883.744043380117</v>
          </cell>
        </row>
        <row r="39">
          <cell r="A39" t="str">
            <v>Cargo por Servicio de Operación Integrada - CND</v>
          </cell>
          <cell r="B39">
            <v>51139.895999999993</v>
          </cell>
          <cell r="C39">
            <v>51139.895999999993</v>
          </cell>
          <cell r="D39">
            <v>51139.895999999993</v>
          </cell>
          <cell r="E39">
            <v>51139.895999999993</v>
          </cell>
          <cell r="F39">
            <v>51139.895999999993</v>
          </cell>
          <cell r="G39">
            <v>51139.895999999993</v>
          </cell>
        </row>
        <row r="41">
          <cell r="B41"/>
          <cell r="C41"/>
          <cell r="D41"/>
          <cell r="E41"/>
          <cell r="F41"/>
          <cell r="G41"/>
        </row>
        <row r="42">
          <cell r="B42">
            <v>33754.060000000005</v>
          </cell>
          <cell r="C42">
            <v>33754.060000000005</v>
          </cell>
          <cell r="D42">
            <v>33754.060000000005</v>
          </cell>
          <cell r="E42">
            <v>33754.060000000005</v>
          </cell>
          <cell r="F42">
            <v>33754.060000000005</v>
          </cell>
          <cell r="G42">
            <v>33754.060000000005</v>
          </cell>
        </row>
        <row r="46">
          <cell r="B46">
            <v>151718.94400000002</v>
          </cell>
          <cell r="C46">
            <v>151718.94400000002</v>
          </cell>
          <cell r="D46">
            <v>151718.94400000002</v>
          </cell>
          <cell r="E46">
            <v>151718.94400000002</v>
          </cell>
          <cell r="F46">
            <v>151718.94400000002</v>
          </cell>
          <cell r="G46">
            <v>151718.94400000002</v>
          </cell>
        </row>
        <row r="48">
          <cell r="A48" t="str">
            <v>Credito  Adicional Otorgado Por ETESA</v>
          </cell>
          <cell r="B48"/>
          <cell r="C48"/>
          <cell r="D48"/>
          <cell r="E48"/>
          <cell r="F48"/>
          <cell r="G48"/>
        </row>
        <row r="49">
          <cell r="A49" t="str">
            <v>Ajuste Demanda Máxima</v>
          </cell>
          <cell r="B49"/>
          <cell r="C49"/>
          <cell r="D49"/>
          <cell r="E49"/>
          <cell r="F49"/>
          <cell r="G49"/>
        </row>
        <row r="50">
          <cell r="A50" t="str">
            <v>Compensación por Eliminación Cargos (-)</v>
          </cell>
          <cell r="B50"/>
          <cell r="C50"/>
          <cell r="D50"/>
          <cell r="E50"/>
          <cell r="F50"/>
          <cell r="G50"/>
        </row>
        <row r="51">
          <cell r="B51">
            <v>67306.65833333334</v>
          </cell>
          <cell r="C51">
            <v>70754.285000000003</v>
          </cell>
          <cell r="D51">
            <v>69122.205000000002</v>
          </cell>
          <cell r="E51">
            <v>54549.676666666674</v>
          </cell>
          <cell r="F51">
            <v>58133.74722222222</v>
          </cell>
          <cell r="G51">
            <v>62320.65111111111</v>
          </cell>
        </row>
        <row r="52">
          <cell r="B52"/>
          <cell r="C52"/>
          <cell r="D52"/>
          <cell r="E52"/>
          <cell r="F52"/>
          <cell r="G52"/>
        </row>
        <row r="53">
          <cell r="B53"/>
          <cell r="C53"/>
          <cell r="D53"/>
          <cell r="E53"/>
          <cell r="F53"/>
          <cell r="G53"/>
        </row>
        <row r="54">
          <cell r="B54"/>
          <cell r="C54"/>
          <cell r="D54"/>
          <cell r="E54"/>
          <cell r="F54"/>
          <cell r="G54"/>
        </row>
        <row r="55">
          <cell r="B55"/>
          <cell r="C55"/>
          <cell r="D55"/>
          <cell r="E55"/>
          <cell r="F55"/>
          <cell r="G55"/>
        </row>
        <row r="56">
          <cell r="B56"/>
          <cell r="C56"/>
          <cell r="D56"/>
          <cell r="E56"/>
          <cell r="F56"/>
          <cell r="G56"/>
        </row>
        <row r="61">
          <cell r="B61"/>
          <cell r="C61"/>
          <cell r="D61"/>
          <cell r="E61"/>
          <cell r="F61"/>
          <cell r="G61"/>
        </row>
        <row r="62">
          <cell r="B62"/>
          <cell r="C62"/>
          <cell r="D62"/>
          <cell r="E62"/>
          <cell r="F62"/>
          <cell r="G62"/>
        </row>
        <row r="63">
          <cell r="A63"/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</sheetData>
      <sheetData sheetId="17">
        <row r="6">
          <cell r="B6" t="str">
            <v>Mercurio 400</v>
          </cell>
        </row>
      </sheetData>
      <sheetData sheetId="18">
        <row r="4">
          <cell r="CH4" t="e">
            <v>#REF!</v>
          </cell>
        </row>
      </sheetData>
      <sheetData sheetId="19"/>
      <sheetData sheetId="20">
        <row r="11">
          <cell r="B11">
            <v>97031.910502527244</v>
          </cell>
        </row>
      </sheetData>
      <sheetData sheetId="21">
        <row r="6">
          <cell r="B6">
            <v>181.79116181018782</v>
          </cell>
        </row>
      </sheetData>
      <sheetData sheetId="22">
        <row r="16">
          <cell r="B16">
            <v>2.4322967345516338</v>
          </cell>
        </row>
      </sheetData>
      <sheetData sheetId="23">
        <row r="17">
          <cell r="B17">
            <v>268.07</v>
          </cell>
        </row>
      </sheetData>
      <sheetData sheetId="24"/>
      <sheetData sheetId="25"/>
      <sheetData sheetId="26"/>
      <sheetData sheetId="27">
        <row r="8">
          <cell r="B8">
            <v>25380.465735530892</v>
          </cell>
        </row>
      </sheetData>
      <sheetData sheetId="28">
        <row r="8">
          <cell r="B8">
            <v>71695.994166996359</v>
          </cell>
        </row>
      </sheetData>
      <sheetData sheetId="29">
        <row r="16">
          <cell r="B16">
            <v>56.743424824421112</v>
          </cell>
        </row>
      </sheetData>
      <sheetData sheetId="30">
        <row r="16">
          <cell r="B16">
            <v>52.736610416964204</v>
          </cell>
        </row>
      </sheetData>
      <sheetData sheetId="31">
        <row r="10">
          <cell r="B10">
            <v>0</v>
          </cell>
        </row>
      </sheetData>
      <sheetData sheetId="32"/>
      <sheetData sheetId="33">
        <row r="9">
          <cell r="A9" t="str">
            <v>Aplicación Real del DTER</v>
          </cell>
        </row>
      </sheetData>
      <sheetData sheetId="34">
        <row r="9">
          <cell r="A9" t="str">
            <v>Aplicación Real del DTER</v>
          </cell>
        </row>
      </sheetData>
      <sheetData sheetId="35">
        <row r="25">
          <cell r="A25" t="str">
            <v>PTP-Isla Colón Nº 001-00 (1) &amp; PTP 05-04 (3,2)</v>
          </cell>
        </row>
      </sheetData>
      <sheetData sheetId="36">
        <row r="5">
          <cell r="A5" t="str">
            <v>S/E Mata de Nance (Zona 4)</v>
          </cell>
        </row>
      </sheetData>
      <sheetData sheetId="37"/>
      <sheetData sheetId="38">
        <row r="6">
          <cell r="B6">
            <v>120908</v>
          </cell>
        </row>
      </sheetData>
      <sheetData sheetId="39"/>
      <sheetData sheetId="40">
        <row r="27">
          <cell r="B27">
            <v>2.9128174992731249E-3</v>
          </cell>
        </row>
      </sheetData>
      <sheetData sheetId="41">
        <row r="3">
          <cell r="F3">
            <v>45658</v>
          </cell>
        </row>
      </sheetData>
      <sheetData sheetId="42">
        <row r="2">
          <cell r="C2">
            <v>45658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4">
          <cell r="B4">
            <v>42917</v>
          </cell>
        </row>
      </sheetData>
      <sheetData sheetId="51">
        <row r="4">
          <cell r="B4">
            <v>42917</v>
          </cell>
        </row>
      </sheetData>
      <sheetData sheetId="52">
        <row r="12">
          <cell r="CU12">
            <v>0</v>
          </cell>
        </row>
      </sheetData>
      <sheetData sheetId="53"/>
      <sheetData sheetId="54"/>
      <sheetData sheetId="55"/>
      <sheetData sheetId="56"/>
      <sheetData sheetId="57">
        <row r="6">
          <cell r="R6">
            <v>1.0500000000000001E-2</v>
          </cell>
        </row>
      </sheetData>
      <sheetData sheetId="58">
        <row r="3">
          <cell r="Y3" t="str">
            <v>Ene-Jun25</v>
          </cell>
        </row>
      </sheetData>
      <sheetData sheetId="59">
        <row r="27">
          <cell r="J27">
            <v>1.2276757508516312E-2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cha"/>
      <sheetName val="Compras (p)"/>
      <sheetName val="GEN-502 Contratos"/>
      <sheetName val="GEN-502 Pot"/>
      <sheetName val="GEN-502 Pre_Pot"/>
      <sheetName val="GEN-502 Cos_Pot"/>
      <sheetName val="GEN-502 Gen"/>
      <sheetName val="GEN-502 Pre_Gen"/>
      <sheetName val="GEN-502 Cos_Gen"/>
      <sheetName val="GEN-502 Gen_P"/>
      <sheetName val="GEN-502 Gen_FP"/>
      <sheetName val="GEN-502 Pre_Gen_P"/>
      <sheetName val="GEN-502 Pre_Gen_FP"/>
      <sheetName val="GEN-502 Cos_Gen_P"/>
      <sheetName val="GEN-502 Cos_Gen_FP"/>
      <sheetName val="Trans (p)"/>
      <sheetName val="A.Pub (p)"/>
      <sheetName val="Ventas (p)"/>
      <sheetName val="Compras (r)"/>
      <sheetName val="GEN-522 Pot"/>
      <sheetName val="GEN-522 Pre_Pot"/>
      <sheetName val="GEN-522 Cos_Pot"/>
      <sheetName val="GEN-522 Gen"/>
      <sheetName val="GEN-522 Pre_Gen"/>
      <sheetName val="GEN-522 Cos_Gen"/>
      <sheetName val="GEN-522 Gen_P"/>
      <sheetName val="GEN-522 Gen_FP"/>
      <sheetName val="GEN-522 Pre_Gen_P"/>
      <sheetName val="GEN-522 Pre_Gen_FP"/>
      <sheetName val="GEN-522 Cos_Gen_P"/>
      <sheetName val="GEN-522 Cos_Gen_FP"/>
      <sheetName val="GEN-522 Otras Compr"/>
      <sheetName val="GEN-522 Otras Vent"/>
      <sheetName val="GEN-522 Ajustes"/>
      <sheetName val="Trans (r)"/>
      <sheetName val="A.Pub (r)"/>
      <sheetName val="Ventas (r)"/>
      <sheetName val="FCP"/>
      <sheetName val="Cargo Combustible"/>
      <sheetName val="C.Comb"/>
      <sheetName val="Tarifa CVC"/>
      <sheetName val="Tarifa ABASTECIMIENTO (2)"/>
      <sheetName val="Tarifa VAD (2)"/>
      <sheetName val="Tarifa VAD 18-22"/>
      <sheetName val="Tarifa ABASTECIMIENTO 18-22"/>
      <sheetName val="Tarifa VAD 22-26"/>
      <sheetName val="Tarifa ABASTECIMIENTO 22-26"/>
      <sheetName val="SALDO"/>
      <sheetName val="811-Clientes (BTS-POR RANGO)"/>
      <sheetName val="811-Energía (BTS-POR RANGO)"/>
      <sheetName val="Extra p-2"/>
      <sheetName val="Extra p"/>
      <sheetName val="Facturación-821 (clientes) (or)"/>
      <sheetName val="Facturación-821 (energía) (or)"/>
      <sheetName val="Facturación-821 (demanda) (or)"/>
      <sheetName val="Abastecimiento"/>
      <sheetName val="VAD"/>
      <sheetName val="Generación 509"/>
    </sheetNames>
    <sheetDataSet>
      <sheetData sheetId="0">
        <row r="1">
          <cell r="A1" t="str">
            <v>EDEMET</v>
          </cell>
        </row>
      </sheetData>
      <sheetData sheetId="1">
        <row r="2">
          <cell r="A2" t="str">
            <v>EDEMET</v>
          </cell>
        </row>
        <row r="11">
          <cell r="B11">
            <v>414610.13773323002</v>
          </cell>
          <cell r="C11">
            <v>383809.41744739562</v>
          </cell>
          <cell r="D11">
            <v>435606.52421387058</v>
          </cell>
          <cell r="E11">
            <v>428507.11015909165</v>
          </cell>
          <cell r="F11">
            <v>439600.65559839271</v>
          </cell>
          <cell r="G11">
            <v>406620.62254970247</v>
          </cell>
        </row>
        <row r="15">
          <cell r="B15">
            <v>12773.550833333335</v>
          </cell>
          <cell r="C15">
            <v>12773.550833333335</v>
          </cell>
          <cell r="D15">
            <v>12773.550833333335</v>
          </cell>
          <cell r="E15">
            <v>12773.550833333335</v>
          </cell>
          <cell r="F15">
            <v>12773.550833333335</v>
          </cell>
          <cell r="G15">
            <v>12773.550833333335</v>
          </cell>
        </row>
        <row r="16">
          <cell r="B16">
            <v>83.60217042618504</v>
          </cell>
          <cell r="C16">
            <v>83.60217042618504</v>
          </cell>
          <cell r="D16">
            <v>83.60217042618504</v>
          </cell>
          <cell r="E16">
            <v>83.60217042618504</v>
          </cell>
          <cell r="F16">
            <v>83.60217042618504</v>
          </cell>
          <cell r="G16">
            <v>83.60217042618504</v>
          </cell>
        </row>
      </sheetData>
      <sheetData sheetId="2"/>
      <sheetData sheetId="3">
        <row r="6">
          <cell r="B6">
            <v>970.05112318258091</v>
          </cell>
        </row>
      </sheetData>
      <sheetData sheetId="4">
        <row r="10">
          <cell r="A10">
            <v>0</v>
          </cell>
        </row>
      </sheetData>
      <sheetData sheetId="5">
        <row r="17">
          <cell r="B17">
            <v>578.86500000000012</v>
          </cell>
          <cell r="C17">
            <v>578.86500000000012</v>
          </cell>
          <cell r="D17">
            <v>578.86500000000012</v>
          </cell>
          <cell r="E17">
            <v>578.86500000000012</v>
          </cell>
          <cell r="F17">
            <v>578.86500000000012</v>
          </cell>
          <cell r="G17">
            <v>578.86500000000012</v>
          </cell>
        </row>
        <row r="18">
          <cell r="B18">
            <v>371820.06666666665</v>
          </cell>
          <cell r="C18">
            <v>371820.06666666665</v>
          </cell>
          <cell r="D18">
            <v>371820.06666666665</v>
          </cell>
          <cell r="E18">
            <v>371820.06666666665</v>
          </cell>
          <cell r="F18">
            <v>371820.06666666665</v>
          </cell>
          <cell r="G18">
            <v>371820.06666666665</v>
          </cell>
        </row>
      </sheetData>
      <sheetData sheetId="6"/>
      <sheetData sheetId="7"/>
      <sheetData sheetId="8"/>
      <sheetData sheetId="9">
        <row r="10">
          <cell r="B10"/>
          <cell r="C10"/>
          <cell r="D10"/>
          <cell r="E10"/>
          <cell r="F10"/>
          <cell r="G10"/>
        </row>
        <row r="11">
          <cell r="B11"/>
          <cell r="C11"/>
          <cell r="D11"/>
          <cell r="E11"/>
          <cell r="F11"/>
          <cell r="G11"/>
        </row>
        <row r="12">
          <cell r="B12"/>
          <cell r="C12"/>
          <cell r="D12"/>
          <cell r="E12"/>
          <cell r="F12"/>
          <cell r="G12"/>
        </row>
        <row r="25">
          <cell r="A25" t="str">
            <v>Electrón Inv. No. 07-08 (34,65)</v>
          </cell>
        </row>
      </sheetData>
      <sheetData sheetId="10">
        <row r="10">
          <cell r="B10"/>
        </row>
      </sheetData>
      <sheetData sheetId="11">
        <row r="16">
          <cell r="A16" t="str">
            <v>Mercado Ocasional</v>
          </cell>
        </row>
      </sheetData>
      <sheetData sheetId="12">
        <row r="16">
          <cell r="B16">
            <v>65</v>
          </cell>
        </row>
      </sheetData>
      <sheetData sheetId="13">
        <row r="17">
          <cell r="B17">
            <v>252725.98666666666</v>
          </cell>
        </row>
      </sheetData>
      <sheetData sheetId="14"/>
      <sheetData sheetId="15">
        <row r="5">
          <cell r="A5" t="str">
            <v>S/E Llano Sánchez (Zona 5)</v>
          </cell>
          <cell r="B5">
            <v>254.38</v>
          </cell>
          <cell r="C5">
            <v>254.38</v>
          </cell>
          <cell r="D5">
            <v>254.38</v>
          </cell>
          <cell r="E5">
            <v>254.38</v>
          </cell>
          <cell r="F5">
            <v>254.38</v>
          </cell>
          <cell r="G5">
            <v>254.38</v>
          </cell>
        </row>
        <row r="6">
          <cell r="A6" t="str">
            <v>S/E Chorrera (Zona 6)</v>
          </cell>
          <cell r="B6">
            <v>203.54</v>
          </cell>
          <cell r="C6">
            <v>203.54</v>
          </cell>
          <cell r="D6">
            <v>203.54</v>
          </cell>
          <cell r="E6">
            <v>203.54</v>
          </cell>
          <cell r="F6">
            <v>203.54</v>
          </cell>
          <cell r="G6">
            <v>203.54</v>
          </cell>
        </row>
        <row r="7">
          <cell r="A7" t="str">
            <v>S/E Panamá (Zona 7)</v>
          </cell>
          <cell r="B7">
            <v>506.83</v>
          </cell>
          <cell r="C7">
            <v>506.83</v>
          </cell>
          <cell r="D7">
            <v>506.83</v>
          </cell>
          <cell r="E7">
            <v>506.83</v>
          </cell>
          <cell r="F7">
            <v>506.83</v>
          </cell>
          <cell r="G7">
            <v>506.83</v>
          </cell>
        </row>
        <row r="8">
          <cell r="A8">
            <v>0</v>
          </cell>
          <cell r="B8"/>
          <cell r="C8"/>
          <cell r="D8"/>
          <cell r="E8"/>
          <cell r="F8"/>
          <cell r="G8"/>
        </row>
        <row r="9">
          <cell r="A9">
            <v>0</v>
          </cell>
          <cell r="B9"/>
          <cell r="C9"/>
          <cell r="D9"/>
          <cell r="E9"/>
          <cell r="F9"/>
          <cell r="G9"/>
        </row>
        <row r="10">
          <cell r="A10">
            <v>0</v>
          </cell>
        </row>
        <row r="11">
          <cell r="A11">
            <v>0</v>
          </cell>
        </row>
        <row r="12">
          <cell r="A12"/>
        </row>
        <row r="31">
          <cell r="B31">
            <v>96113.243333333332</v>
          </cell>
          <cell r="C31">
            <v>96113.243333333332</v>
          </cell>
          <cell r="D31">
            <v>96113.243333333332</v>
          </cell>
          <cell r="E31">
            <v>96113.243333333332</v>
          </cell>
          <cell r="F31">
            <v>96113.243333333332</v>
          </cell>
          <cell r="G31">
            <v>96113.243333333332</v>
          </cell>
        </row>
        <row r="32">
          <cell r="B32">
            <v>76904.196666666656</v>
          </cell>
          <cell r="C32">
            <v>76904.196666666656</v>
          </cell>
          <cell r="D32">
            <v>76904.196666666656</v>
          </cell>
          <cell r="E32">
            <v>76904.196666666656</v>
          </cell>
          <cell r="F32">
            <v>76904.196666666656</v>
          </cell>
          <cell r="G32">
            <v>76904.196666666656</v>
          </cell>
        </row>
        <row r="33">
          <cell r="B33">
            <v>191497.26833333331</v>
          </cell>
          <cell r="C33">
            <v>191497.26833333331</v>
          </cell>
          <cell r="D33">
            <v>191497.26833333331</v>
          </cell>
          <cell r="E33">
            <v>191497.26833333331</v>
          </cell>
          <cell r="F33">
            <v>191497.26833333331</v>
          </cell>
          <cell r="G33">
            <v>191497.26833333331</v>
          </cell>
        </row>
        <row r="34">
          <cell r="A34" t="str">
            <v>Ajuste por Cargos Tarifairos nuevos</v>
          </cell>
          <cell r="B34"/>
          <cell r="C34"/>
          <cell r="D34"/>
          <cell r="E34"/>
          <cell r="F34"/>
          <cell r="G34"/>
        </row>
        <row r="35">
          <cell r="A35"/>
          <cell r="B35"/>
          <cell r="C35"/>
          <cell r="D35"/>
          <cell r="E35"/>
          <cell r="F35"/>
          <cell r="G35"/>
        </row>
        <row r="36">
          <cell r="A36"/>
        </row>
        <row r="37">
          <cell r="A37" t="str">
            <v>Uso de Red (Gen Obligada/Desplazada &amp; 3° Línea)</v>
          </cell>
          <cell r="B37">
            <v>1584656.018370677</v>
          </cell>
          <cell r="C37">
            <v>1548203.541975427</v>
          </cell>
          <cell r="D37">
            <v>1608422.3320909776</v>
          </cell>
          <cell r="E37">
            <v>1600018.3734893098</v>
          </cell>
          <cell r="F37">
            <v>1614638.5874597044</v>
          </cell>
          <cell r="G37">
            <v>1576214.1468325011</v>
          </cell>
        </row>
        <row r="38">
          <cell r="A38" t="str">
            <v>Cargo por Seguimiento Eléctrico</v>
          </cell>
          <cell r="B38">
            <v>251504.44339221506</v>
          </cell>
          <cell r="C38">
            <v>233309.96389144723</v>
          </cell>
          <cell r="D38">
            <v>263659.11782370647</v>
          </cell>
          <cell r="E38">
            <v>259533.62133065218</v>
          </cell>
          <cell r="F38">
            <v>266621.45593484794</v>
          </cell>
          <cell r="G38">
            <v>247182.61018860809</v>
          </cell>
        </row>
        <row r="39">
          <cell r="A39" t="str">
            <v>Cargo por Servicio de Operación Integrada - CND</v>
          </cell>
          <cell r="B39">
            <v>225655.02499999999</v>
          </cell>
          <cell r="C39">
            <v>225655.02499999999</v>
          </cell>
          <cell r="D39">
            <v>225655.02499999999</v>
          </cell>
          <cell r="E39">
            <v>225655.02499999999</v>
          </cell>
          <cell r="F39">
            <v>225655.02499999999</v>
          </cell>
          <cell r="G39">
            <v>225655.02499999999</v>
          </cell>
        </row>
        <row r="41">
          <cell r="B41"/>
          <cell r="C41"/>
          <cell r="D41"/>
          <cell r="E41"/>
          <cell r="F41"/>
          <cell r="G41"/>
        </row>
        <row r="42">
          <cell r="B42">
            <v>152342.96</v>
          </cell>
          <cell r="C42">
            <v>152342.96</v>
          </cell>
          <cell r="D42">
            <v>152342.96</v>
          </cell>
          <cell r="E42">
            <v>152342.96</v>
          </cell>
          <cell r="F42">
            <v>152342.96</v>
          </cell>
          <cell r="G42">
            <v>152342.96</v>
          </cell>
        </row>
        <row r="46">
          <cell r="B46">
            <v>342131.65600000002</v>
          </cell>
          <cell r="C46">
            <v>342131.65600000002</v>
          </cell>
          <cell r="D46">
            <v>342131.65600000002</v>
          </cell>
          <cell r="E46">
            <v>342131.65600000002</v>
          </cell>
          <cell r="F46">
            <v>342131.65600000002</v>
          </cell>
          <cell r="G46">
            <v>342131.65600000002</v>
          </cell>
        </row>
        <row r="48">
          <cell r="A48" t="str">
            <v>Credito  Adicional Otorgado Por ETESA</v>
          </cell>
          <cell r="B48"/>
          <cell r="C48"/>
          <cell r="D48"/>
          <cell r="E48"/>
          <cell r="F48"/>
          <cell r="G48"/>
        </row>
        <row r="49">
          <cell r="A49" t="str">
            <v xml:space="preserve">Factura de ETESA </v>
          </cell>
          <cell r="B49"/>
          <cell r="C49"/>
          <cell r="D49"/>
          <cell r="E49"/>
          <cell r="F49"/>
          <cell r="G49"/>
        </row>
        <row r="50">
          <cell r="A50" t="str">
            <v>Remanente a Devolver por ETESA Res. 3198</v>
          </cell>
          <cell r="B50"/>
          <cell r="C50"/>
          <cell r="D50"/>
          <cell r="E50"/>
          <cell r="F50"/>
          <cell r="G50"/>
        </row>
        <row r="51">
          <cell r="B51">
            <v>250318.01166666663</v>
          </cell>
          <cell r="C51">
            <v>250318.01166666663</v>
          </cell>
          <cell r="D51">
            <v>250318.01166666663</v>
          </cell>
          <cell r="E51">
            <v>250318.01166666663</v>
          </cell>
          <cell r="F51">
            <v>250318.01166666663</v>
          </cell>
          <cell r="G51">
            <v>250318.01166666663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B54"/>
          <cell r="C54"/>
          <cell r="D54"/>
          <cell r="E54"/>
          <cell r="F54"/>
          <cell r="G54"/>
        </row>
        <row r="55">
          <cell r="B55"/>
          <cell r="C55"/>
          <cell r="D55"/>
          <cell r="E55"/>
          <cell r="F55"/>
          <cell r="G55"/>
        </row>
        <row r="56">
          <cell r="B56"/>
          <cell r="C56"/>
          <cell r="D56"/>
          <cell r="E56"/>
          <cell r="F56"/>
          <cell r="G56"/>
        </row>
        <row r="61">
          <cell r="B61">
            <v>952684.15499999991</v>
          </cell>
          <cell r="C61">
            <v>952684.15499999991</v>
          </cell>
          <cell r="D61">
            <v>952684.15499999991</v>
          </cell>
          <cell r="E61">
            <v>952684.15499999991</v>
          </cell>
          <cell r="F61">
            <v>952684.15499999991</v>
          </cell>
          <cell r="G61">
            <v>952684.15499999991</v>
          </cell>
        </row>
        <row r="62">
          <cell r="B62">
            <v>161929.77833333332</v>
          </cell>
          <cell r="C62">
            <v>161929.77833333332</v>
          </cell>
          <cell r="D62">
            <v>161929.77833333332</v>
          </cell>
          <cell r="E62">
            <v>161929.77833333332</v>
          </cell>
          <cell r="F62">
            <v>161929.77833333332</v>
          </cell>
          <cell r="G62">
            <v>161929.77833333332</v>
          </cell>
        </row>
        <row r="63">
          <cell r="A63"/>
          <cell r="B63"/>
          <cell r="C63"/>
          <cell r="D63"/>
          <cell r="E63"/>
          <cell r="F63"/>
          <cell r="G63"/>
        </row>
      </sheetData>
      <sheetData sheetId="16">
        <row r="6">
          <cell r="B6" t="str">
            <v>Mercurio 400</v>
          </cell>
        </row>
      </sheetData>
      <sheetData sheetId="17">
        <row r="4">
          <cell r="CT4">
            <v>608888.62</v>
          </cell>
        </row>
      </sheetData>
      <sheetData sheetId="18">
        <row r="11">
          <cell r="B11">
            <v>401102.35692343873</v>
          </cell>
        </row>
      </sheetData>
      <sheetData sheetId="19">
        <row r="6">
          <cell r="B6">
            <v>877.93052580297172</v>
          </cell>
        </row>
      </sheetData>
      <sheetData sheetId="20">
        <row r="16">
          <cell r="B16">
            <v>0</v>
          </cell>
        </row>
      </sheetData>
      <sheetData sheetId="21">
        <row r="17">
          <cell r="B17">
            <v>2008.9</v>
          </cell>
        </row>
      </sheetData>
      <sheetData sheetId="22"/>
      <sheetData sheetId="23"/>
      <sheetData sheetId="24"/>
      <sheetData sheetId="25">
        <row r="8">
          <cell r="B8">
            <v>109760.49801472551</v>
          </cell>
        </row>
      </sheetData>
      <sheetData sheetId="26">
        <row r="8">
          <cell r="B8">
            <v>291341.85890871321</v>
          </cell>
        </row>
      </sheetData>
      <sheetData sheetId="27">
        <row r="16">
          <cell r="B16">
            <v>56.172884642156738</v>
          </cell>
        </row>
      </sheetData>
      <sheetData sheetId="28">
        <row r="16">
          <cell r="B16">
            <v>55.735923876539189</v>
          </cell>
        </row>
      </sheetData>
      <sheetData sheetId="29">
        <row r="10">
          <cell r="B10">
            <v>0</v>
          </cell>
        </row>
      </sheetData>
      <sheetData sheetId="30"/>
      <sheetData sheetId="31">
        <row r="9">
          <cell r="A9" t="str">
            <v>Aplicación Real del DTER (Documento)</v>
          </cell>
        </row>
      </sheetData>
      <sheetData sheetId="32">
        <row r="9">
          <cell r="A9" t="str">
            <v>Aplicación Real del DTER (Documento)</v>
          </cell>
        </row>
      </sheetData>
      <sheetData sheetId="33">
        <row r="25">
          <cell r="A25" t="str">
            <v>Aes No.02-99 (62.78)</v>
          </cell>
        </row>
      </sheetData>
      <sheetData sheetId="34">
        <row r="5">
          <cell r="A5" t="str">
            <v>S/E Llano Sánchez (Zona 5)</v>
          </cell>
        </row>
      </sheetData>
      <sheetData sheetId="35"/>
      <sheetData sheetId="36">
        <row r="6">
          <cell r="B6">
            <v>432354</v>
          </cell>
        </row>
      </sheetData>
      <sheetData sheetId="37">
        <row r="5">
          <cell r="B5">
            <v>0.28938283902507189</v>
          </cell>
        </row>
      </sheetData>
      <sheetData sheetId="38">
        <row r="27">
          <cell r="H27">
            <v>0</v>
          </cell>
        </row>
      </sheetData>
      <sheetData sheetId="39">
        <row r="3">
          <cell r="D3">
            <v>45597</v>
          </cell>
        </row>
      </sheetData>
      <sheetData sheetId="40">
        <row r="2">
          <cell r="C2">
            <v>45658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4">
          <cell r="B4">
            <v>42917</v>
          </cell>
        </row>
      </sheetData>
      <sheetData sheetId="49">
        <row r="4">
          <cell r="B4">
            <v>42917</v>
          </cell>
        </row>
      </sheetData>
      <sheetData sheetId="50"/>
      <sheetData sheetId="51"/>
      <sheetData sheetId="52"/>
      <sheetData sheetId="53"/>
      <sheetData sheetId="54"/>
      <sheetData sheetId="55"/>
      <sheetData sheetId="56">
        <row r="7">
          <cell r="AM7">
            <v>1.4515742246056449E-2</v>
          </cell>
        </row>
      </sheetData>
      <sheetData sheetId="57">
        <row r="27">
          <cell r="J27">
            <v>18198757.496331938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ENIDO modelos"/>
      <sheetName val="Coef_GC"/>
      <sheetName val="Ajuste COMER DISTR Y AP-100"/>
      <sheetName val="AjustePérd de Dist-200"/>
      <sheetName val="Ajuste Transmisión-300"/>
      <sheetName val="AjustePérd de Trans-400"/>
      <sheetName val="Ajuste Generación-500 (2)"/>
      <sheetName val="Ajuste Generación-500"/>
      <sheetName val="Ajuste Generación-500 (Extra)"/>
      <sheetName val="Ajuste Generación-500 -En P (2)"/>
      <sheetName val="Ajuste Cons AlumPub-600"/>
      <sheetName val="RES DE ACT TARIFARIA-1000"/>
      <sheetName val="RES DE ACT TARIFARIA-1000-T (2)"/>
      <sheetName val="RES DE ACT TARIFARIA-1000-T (3)"/>
      <sheetName val="RES DE ACT TARIFARIA-1000-T(4)"/>
      <sheetName val="VAR PRECIO PROM"/>
      <sheetName val="VAR PRECIO PROM (2)"/>
      <sheetName val="Tarifas"/>
      <sheetName val="Tarifas CR"/>
      <sheetName val="Tarifas GC"/>
      <sheetName val="CONTENIDO formularios"/>
      <sheetName val="COMER DISTR Y AP-100"/>
      <sheetName val="COMER DISTR Y AP-101 (2)"/>
      <sheetName val="COMER DISTR Y AP-101"/>
      <sheetName val="COMER DISTR Y AP-102"/>
      <sheetName val="COMER DISTR Y AP-103"/>
      <sheetName val="COMER DISTR Y AP-103 (2)"/>
      <sheetName val="COMER DISTR Y AP-104"/>
      <sheetName val="PERD DISTR Y GEN-200"/>
      <sheetName val="PERD DISTR Y GEN-200a"/>
      <sheetName val="PERD DISTR Y GEN-201"/>
      <sheetName val="PERD DISTR Y GEN-201 (base)"/>
      <sheetName val="PERD DISTR Y GEN-201 (baseV)"/>
      <sheetName val="PERD DISTR Y GEN-202"/>
      <sheetName val="TRANSMISION-302"/>
      <sheetName val="TRANSMISION-303"/>
      <sheetName val="TRANSMISION-304"/>
      <sheetName val="TRANSMISION-304 (base)"/>
      <sheetName val="TRANSMISION-304 (correc)"/>
      <sheetName val="TRANSMISION-305"/>
      <sheetName val="TRANSMISION-306"/>
      <sheetName val="TRANSMISION-306 old"/>
      <sheetName val="TRANSMISION-307"/>
      <sheetName val="TRANSMISION-307 old"/>
      <sheetName val="TRANSMISION-308"/>
      <sheetName val="TRANSMISION-308 old"/>
      <sheetName val="TRANSMISION-322"/>
      <sheetName val="PERD TRANS-402"/>
      <sheetName val="PERD TRANS-403"/>
      <sheetName val="PERD TRANS-404"/>
      <sheetName val="PERD TRANS-404 (base)"/>
      <sheetName val="PERD TRANS-404 (correc)"/>
      <sheetName val="PERD TRANS-405"/>
      <sheetName val="PERD TRANS-406"/>
      <sheetName val="PERD TRANS-407"/>
      <sheetName val="PERD TRANS-407 old"/>
      <sheetName val="PERD TRANS-408"/>
      <sheetName val="PERD TRANS-408 old"/>
      <sheetName val="PERD TRANS-422"/>
      <sheetName val="GENERACION-502"/>
      <sheetName val="GEN-502 Pot"/>
      <sheetName val="GEN-502 Pre_Pot"/>
      <sheetName val="GEN-502 Cos_Pot"/>
      <sheetName val="GEN-502 Gen"/>
      <sheetName val="GEN-502 Pre_Gen"/>
      <sheetName val="GEN-502 Cos_Gen"/>
      <sheetName val="GEN-502 Gen_P"/>
      <sheetName val="GEN-502 Gen_FP"/>
      <sheetName val="GEN-502 Pre_Gen_P"/>
      <sheetName val="GEN-502 Pre_Gen_FP"/>
      <sheetName val="GEN-502 Cos_Gen_P"/>
      <sheetName val="GEN-502 Cos_Gen_FP"/>
      <sheetName val="GEN-502 (extra)"/>
      <sheetName val="GENERACION-503"/>
      <sheetName val="GENERACION-503 (extra)"/>
      <sheetName val="GENERACION-503 (extra-base)"/>
      <sheetName val="GENERACION-503 (correc)"/>
      <sheetName val="GENERACION-504"/>
      <sheetName val="GENERACION-505"/>
      <sheetName val="GENERACION-505 (extra)"/>
      <sheetName val="GENERACION-504 (extra)"/>
      <sheetName val="GENERACION-504 (potencia)"/>
      <sheetName val="GENERACION-506"/>
      <sheetName val="GENERACION-506 (potencia)"/>
      <sheetName val="GENERACION-506 (extra)"/>
      <sheetName val="GENERACION-506 (CVC)"/>
      <sheetName val="GENERACION-506 (cvc)a"/>
      <sheetName val="GENERACION-507"/>
      <sheetName val="GENERACION-507 (extra)"/>
      <sheetName val="GENERACION-508"/>
      <sheetName val="GENERACION-509"/>
      <sheetName val="GEN-522 Pot"/>
      <sheetName val="GEN-522 Pre_Pot"/>
      <sheetName val="GEN-522 Cos_Pot"/>
      <sheetName val="GEN-522 Gen"/>
      <sheetName val="GEN-522 Pre_Gen"/>
      <sheetName val="GEN-522 Cos_Gen"/>
      <sheetName val="GEN-522 Gen_P"/>
      <sheetName val="GEN-522 Gen_FP"/>
      <sheetName val="GEN-522 Pre_Gen_P"/>
      <sheetName val="GEN-522 Pre_Gen_FP"/>
      <sheetName val="GEN-522 Cos_Gen_P"/>
      <sheetName val="GEN-522 Cos_Gen_FP"/>
      <sheetName val="GEN-522 Otras Compr"/>
      <sheetName val="GEN-522 Otras Vent"/>
      <sheetName val="GEN-522 Ajustes"/>
      <sheetName val="GEN-522 Extra"/>
      <sheetName val="GENERACION-531"/>
      <sheetName val="ALUMB PUB-602"/>
      <sheetName val="ALUMB PUB-603"/>
      <sheetName val="ALUMB PUB-604 (2)"/>
      <sheetName val="ALUMB PUB-604"/>
      <sheetName val="ALUMB PUB-622"/>
      <sheetName val="TASAS DE INTERES-700"/>
      <sheetName val="ESTRUCTURA DE MCDO-800"/>
      <sheetName val="ESTRUCTURA DE MCDO-800 (2)"/>
      <sheetName val="Facturación-801 (clientes)"/>
      <sheetName val="Facturación-801 (energía)"/>
      <sheetName val="Facturación-801 (demanda)"/>
      <sheetName val="Facturación-821 (clientes)"/>
      <sheetName val="Facturación-821 (energía)"/>
      <sheetName val="Facturación-821 (energía)a"/>
      <sheetName val="Facturación-821-A (energía)"/>
      <sheetName val="Facturación-821 (demanda)"/>
      <sheetName val="Facturación-821 (clientes) (or)"/>
      <sheetName val="Facturación-821 (energía) (or)"/>
      <sheetName val="Facturación-821 (demanda) (or)"/>
      <sheetName val="Facturación-801 (clientes act)"/>
      <sheetName val="Facturación-801 (energía act)"/>
      <sheetName val="Facturación-801 (demanda act)"/>
      <sheetName val="C.Comb"/>
      <sheetName val="Tarifa CVC"/>
      <sheetName val="811-Clientes (BTS-POR RANGO)"/>
      <sheetName val="811-Energía (BTS-POR RANGO)"/>
      <sheetName val="Plieg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6">
          <cell r="B16">
            <v>93.405603182580876</v>
          </cell>
          <cell r="C16">
            <v>85.107597554865379</v>
          </cell>
          <cell r="D16">
            <v>128.3188643267016</v>
          </cell>
          <cell r="E16">
            <v>125.57397570843307</v>
          </cell>
          <cell r="F16">
            <v>112.27288060632054</v>
          </cell>
          <cell r="G16">
            <v>84.41303682401383</v>
          </cell>
        </row>
        <row r="25">
          <cell r="A25" t="str">
            <v>Electrón Inv. No. 07-08 (34,65)</v>
          </cell>
          <cell r="B25">
            <v>15.4</v>
          </cell>
          <cell r="C25">
            <v>15.4</v>
          </cell>
          <cell r="D25">
            <v>15.4</v>
          </cell>
          <cell r="E25">
            <v>15.4</v>
          </cell>
          <cell r="F25">
            <v>15.4</v>
          </cell>
          <cell r="G25">
            <v>15.4</v>
          </cell>
        </row>
        <row r="26">
          <cell r="A26" t="str">
            <v>Empresa Nacional de Energía No. 24-11 (Cesión)</v>
          </cell>
          <cell r="B26">
            <v>6.6669999999999998</v>
          </cell>
          <cell r="C26">
            <v>6.6669999999999998</v>
          </cell>
          <cell r="D26">
            <v>6.6669999999999998</v>
          </cell>
          <cell r="E26">
            <v>6.6669999999999998</v>
          </cell>
          <cell r="F26">
            <v>6.6669999999999998</v>
          </cell>
          <cell r="G26">
            <v>6.6669999999999998</v>
          </cell>
        </row>
        <row r="27">
          <cell r="A27" t="str">
            <v>Enel Fortuna No. 25-11</v>
          </cell>
          <cell r="B27">
            <v>19.680980000000002</v>
          </cell>
          <cell r="C27">
            <v>19.680980000000002</v>
          </cell>
          <cell r="D27">
            <v>19.680980000000002</v>
          </cell>
          <cell r="E27">
            <v>19.680980000000002</v>
          </cell>
          <cell r="F27">
            <v>19.680980000000002</v>
          </cell>
          <cell r="G27">
            <v>19.680980000000002</v>
          </cell>
        </row>
        <row r="28">
          <cell r="A28" t="str">
            <v>Electrogeneradora del Istmo No. 26-11</v>
          </cell>
          <cell r="B28">
            <v>0.83338000000000001</v>
          </cell>
          <cell r="C28">
            <v>0.83338000000000001</v>
          </cell>
          <cell r="D28">
            <v>0.83338000000000001</v>
          </cell>
          <cell r="E28">
            <v>0.83338000000000001</v>
          </cell>
          <cell r="F28">
            <v>0.83338000000000001</v>
          </cell>
          <cell r="G28">
            <v>0.83338000000000001</v>
          </cell>
        </row>
        <row r="29">
          <cell r="A29" t="str">
            <v>ESEPSA No. 27-11</v>
          </cell>
          <cell r="B29">
            <v>3.6535199999999999</v>
          </cell>
          <cell r="C29">
            <v>3.6535199999999999</v>
          </cell>
          <cell r="D29">
            <v>3.6535199999999999</v>
          </cell>
          <cell r="E29">
            <v>3.6535199999999999</v>
          </cell>
          <cell r="F29">
            <v>3.6535199999999999</v>
          </cell>
          <cell r="G29">
            <v>3.6535199999999999</v>
          </cell>
        </row>
        <row r="30">
          <cell r="A30" t="str">
            <v>Pedregalito No. 28-11</v>
          </cell>
          <cell r="B30">
            <v>1.0216799999999999</v>
          </cell>
          <cell r="C30">
            <v>1.0216799999999999</v>
          </cell>
          <cell r="D30">
            <v>1.0216799999999999</v>
          </cell>
          <cell r="E30">
            <v>1.0216799999999999</v>
          </cell>
          <cell r="F30">
            <v>2.6254599999999999</v>
          </cell>
          <cell r="G30">
            <v>2.6254599999999999</v>
          </cell>
        </row>
        <row r="31">
          <cell r="A31" t="str">
            <v>Río Chico No. 29-11</v>
          </cell>
          <cell r="B31">
            <v>0.18801000000000001</v>
          </cell>
          <cell r="C31">
            <v>0.18801000000000001</v>
          </cell>
          <cell r="D31">
            <v>0.18801000000000001</v>
          </cell>
          <cell r="E31">
            <v>0.18801000000000001</v>
          </cell>
          <cell r="F31">
            <v>1.61008</v>
          </cell>
          <cell r="G31">
            <v>1.61008</v>
          </cell>
        </row>
        <row r="32">
          <cell r="A32" t="str">
            <v>Alto Valle No. 30-11</v>
          </cell>
          <cell r="B32">
            <v>1.5320800000000001</v>
          </cell>
          <cell r="C32">
            <v>1.5320800000000001</v>
          </cell>
          <cell r="D32">
            <v>1.5320800000000001</v>
          </cell>
          <cell r="E32">
            <v>1.5320800000000001</v>
          </cell>
          <cell r="F32">
            <v>1.5320800000000001</v>
          </cell>
          <cell r="G32">
            <v>1.5320800000000001</v>
          </cell>
        </row>
        <row r="33">
          <cell r="A33" t="str">
            <v>Hidroecológica del Teribe No. 31-11</v>
          </cell>
          <cell r="B33">
            <v>6.6669999999999998</v>
          </cell>
          <cell r="C33">
            <v>6.6669999999999998</v>
          </cell>
          <cell r="D33">
            <v>6.6669999999999998</v>
          </cell>
          <cell r="E33">
            <v>6.6669999999999998</v>
          </cell>
          <cell r="F33">
            <v>6.6669999999999998</v>
          </cell>
          <cell r="G33">
            <v>6.6669999999999998</v>
          </cell>
        </row>
        <row r="34">
          <cell r="A34" t="str">
            <v>Desarrollos Hidroeléctricos Corp. No. 32-11</v>
          </cell>
          <cell r="B34">
            <v>1.2687299999999999</v>
          </cell>
          <cell r="C34">
            <v>1.2687299999999999</v>
          </cell>
          <cell r="D34">
            <v>1.2687299999999999</v>
          </cell>
          <cell r="E34">
            <v>1.2687299999999999</v>
          </cell>
          <cell r="F34">
            <v>1.2687299999999999</v>
          </cell>
          <cell r="G34">
            <v>1.2687299999999999</v>
          </cell>
        </row>
        <row r="35">
          <cell r="A35" t="str">
            <v>Las Perlas Norte No. 33-11</v>
          </cell>
          <cell r="B35">
            <v>7.9337299999999997</v>
          </cell>
          <cell r="C35">
            <v>7.9337299999999997</v>
          </cell>
          <cell r="D35">
            <v>7.9337299999999997</v>
          </cell>
          <cell r="E35">
            <v>7.9337299999999997</v>
          </cell>
          <cell r="F35">
            <v>7.9337299999999997</v>
          </cell>
          <cell r="G35">
            <v>7.9337299999999997</v>
          </cell>
        </row>
        <row r="36">
          <cell r="A36" t="str">
            <v>Hidroeléctrica San Lorenzo No. 34-11</v>
          </cell>
          <cell r="B36">
            <v>0.88871</v>
          </cell>
          <cell r="C36">
            <v>0.88871</v>
          </cell>
          <cell r="D36">
            <v>0.88871</v>
          </cell>
          <cell r="E36">
            <v>0.88871</v>
          </cell>
          <cell r="F36">
            <v>0.88871</v>
          </cell>
          <cell r="G36">
            <v>0.88871</v>
          </cell>
        </row>
        <row r="37">
          <cell r="A37" t="str">
            <v>Caldera Energy Corp. No. 35-11</v>
          </cell>
          <cell r="B37">
            <v>2.0001000000000002</v>
          </cell>
          <cell r="C37">
            <v>2.0001000000000002</v>
          </cell>
          <cell r="D37">
            <v>2.0001000000000002</v>
          </cell>
          <cell r="E37">
            <v>2.0001000000000002</v>
          </cell>
          <cell r="F37">
            <v>2.0001000000000002</v>
          </cell>
          <cell r="G37">
            <v>2.0001000000000002</v>
          </cell>
        </row>
        <row r="38">
          <cell r="A38" t="str">
            <v>Unión Eólica de Panamá (PE Nuevo Chagres) No. 15-12'</v>
          </cell>
          <cell r="B38">
            <v>27.252099999999999</v>
          </cell>
          <cell r="C38">
            <v>29.338799999999999</v>
          </cell>
          <cell r="D38">
            <v>25.473700000000001</v>
          </cell>
          <cell r="E38">
            <v>16.920000000000002</v>
          </cell>
          <cell r="F38">
            <v>7.4630000000000001</v>
          </cell>
          <cell r="G38">
            <v>3.7917000000000001</v>
          </cell>
        </row>
        <row r="39">
          <cell r="A39" t="str">
            <v>Unión Eólica de Panamá (PE Rosa de los Vientos) No. 16-12'</v>
          </cell>
          <cell r="B39">
            <v>23.193300000000001</v>
          </cell>
          <cell r="C39">
            <v>23.4711</v>
          </cell>
          <cell r="D39">
            <v>20.263200000000001</v>
          </cell>
          <cell r="E39">
            <v>15.275</v>
          </cell>
          <cell r="F39">
            <v>6.0852000000000004</v>
          </cell>
          <cell r="G39">
            <v>3.15</v>
          </cell>
        </row>
        <row r="40">
          <cell r="A40" t="str">
            <v>Unión Eólica de Panamá (PE Portobelo Ballestillas) No. 17-12'</v>
          </cell>
          <cell r="B40">
            <v>5.7999999999999996E-3</v>
          </cell>
          <cell r="C40">
            <v>11.7355</v>
          </cell>
          <cell r="D40">
            <v>12.4474</v>
          </cell>
          <cell r="E40">
            <v>9.2825000000000006</v>
          </cell>
          <cell r="F40">
            <v>3.7315</v>
          </cell>
          <cell r="G40">
            <v>5.7999999999999996E-3</v>
          </cell>
        </row>
        <row r="41">
          <cell r="A41" t="str">
            <v>Unión Eólica de Panamá (PE Marañon) No. 18-12'</v>
          </cell>
          <cell r="B41">
            <v>5.8999999999999999E-3</v>
          </cell>
          <cell r="C41">
            <v>5.7999999999999996E-3</v>
          </cell>
          <cell r="D41">
            <v>5.7999999999999996E-3</v>
          </cell>
          <cell r="E41">
            <v>5.8999999999999999E-3</v>
          </cell>
          <cell r="F41">
            <v>5.7999999999999996E-3</v>
          </cell>
          <cell r="G41">
            <v>5.7999999999999996E-3</v>
          </cell>
        </row>
        <row r="42">
          <cell r="A42" t="str">
            <v>AES No. 117-12</v>
          </cell>
          <cell r="B42">
            <v>210</v>
          </cell>
          <cell r="C42">
            <v>210</v>
          </cell>
          <cell r="D42">
            <v>210</v>
          </cell>
          <cell r="E42">
            <v>210</v>
          </cell>
          <cell r="F42">
            <v>210</v>
          </cell>
          <cell r="G42">
            <v>210</v>
          </cell>
        </row>
        <row r="43">
          <cell r="A43" t="str">
            <v>HIDRO PIEDRA No. 118-12</v>
          </cell>
          <cell r="B43">
            <v>1.0716000000000001</v>
          </cell>
          <cell r="C43">
            <v>1.0716000000000001</v>
          </cell>
          <cell r="D43">
            <v>1.0716000000000001</v>
          </cell>
          <cell r="E43">
            <v>1.0716000000000001</v>
          </cell>
          <cell r="F43">
            <v>1.0716000000000001</v>
          </cell>
          <cell r="G43">
            <v>1.0716000000000001</v>
          </cell>
        </row>
        <row r="44">
          <cell r="A44" t="str">
            <v>Corp. Energ. Del Istmo No. 119-12</v>
          </cell>
          <cell r="B44">
            <v>5.2859999999999996</v>
          </cell>
          <cell r="C44">
            <v>5.2859999999999996</v>
          </cell>
          <cell r="D44">
            <v>5.2859999999999996</v>
          </cell>
          <cell r="E44">
            <v>5.2859999999999996</v>
          </cell>
          <cell r="F44">
            <v>5.2859999999999996</v>
          </cell>
          <cell r="G44">
            <v>5.2859999999999996</v>
          </cell>
        </row>
        <row r="45">
          <cell r="A45" t="str">
            <v>Saltos del Francolí No. 121-12</v>
          </cell>
          <cell r="B45">
            <v>0.55300000000000005</v>
          </cell>
          <cell r="C45">
            <v>0.55300000000000005</v>
          </cell>
          <cell r="D45">
            <v>0.55300000000000005</v>
          </cell>
          <cell r="E45">
            <v>0.55300000000000005</v>
          </cell>
          <cell r="F45">
            <v>0.55300000000000005</v>
          </cell>
          <cell r="G45">
            <v>0.55300000000000005</v>
          </cell>
        </row>
        <row r="46">
          <cell r="A46" t="str">
            <v>ISTMUS HYDRO POWER CORP. No.02-13</v>
          </cell>
          <cell r="B46">
            <v>1.8922000000000001</v>
          </cell>
          <cell r="C46">
            <v>1.6141000000000001</v>
          </cell>
          <cell r="D46">
            <v>0.99319999999999997</v>
          </cell>
          <cell r="E46">
            <v>1.2362</v>
          </cell>
          <cell r="F46">
            <v>1.5881000000000001</v>
          </cell>
          <cell r="G46">
            <v>2.0726</v>
          </cell>
        </row>
        <row r="47">
          <cell r="A47" t="str">
            <v>CALDERA ENERGY CORP. No.03-13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0.29499999999999998</v>
          </cell>
          <cell r="G47">
            <v>2.6549999999999998</v>
          </cell>
        </row>
        <row r="48">
          <cell r="A48" t="str">
            <v>ELECTROGENERADORA DEL ISTMO, S.A. No.04-13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0.88500000000000001</v>
          </cell>
        </row>
        <row r="49">
          <cell r="A49" t="str">
            <v>FOUNTAIN INTERTRADE CORP. No.05-13</v>
          </cell>
          <cell r="B49">
            <v>5.2359</v>
          </cell>
          <cell r="C49">
            <v>3.8651</v>
          </cell>
          <cell r="D49">
            <v>3.3184</v>
          </cell>
          <cell r="E49">
            <v>3.2326000000000001</v>
          </cell>
          <cell r="F49">
            <v>6.2816000000000001</v>
          </cell>
          <cell r="G49">
            <v>12.182700000000001</v>
          </cell>
        </row>
        <row r="50">
          <cell r="A50" t="str">
            <v>HIDROIBERICA, S.A. No.06-13</v>
          </cell>
          <cell r="B50">
            <v>0.42749999999999999</v>
          </cell>
          <cell r="C50">
            <v>0.29120000000000001</v>
          </cell>
          <cell r="D50">
            <v>0.43459999999999999</v>
          </cell>
          <cell r="E50">
            <v>0.35339999999999999</v>
          </cell>
          <cell r="F50">
            <v>0.37759999999999999</v>
          </cell>
          <cell r="G50">
            <v>0.28910000000000002</v>
          </cell>
        </row>
        <row r="51">
          <cell r="A51" t="str">
            <v>NAVITAS INTERNACIONAL, S.A. No.07-13</v>
          </cell>
          <cell r="B51">
            <v>1.3406</v>
          </cell>
          <cell r="C51">
            <v>0.94469999999999998</v>
          </cell>
          <cell r="D51">
            <v>0.83009999999999995</v>
          </cell>
          <cell r="E51">
            <v>0.92269999999999996</v>
          </cell>
          <cell r="F51">
            <v>1.7868999999999999</v>
          </cell>
          <cell r="G51">
            <v>2.3530000000000002</v>
          </cell>
        </row>
        <row r="52">
          <cell r="A52" t="str">
            <v>HIDROECOLÓGICA DEL TERIBE, S.A. No.08-13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2.36</v>
          </cell>
          <cell r="G52">
            <v>4.72</v>
          </cell>
        </row>
        <row r="53">
          <cell r="A53" t="str">
            <v>HIDRONORTH CORP. No.09-13</v>
          </cell>
          <cell r="B53">
            <v>0.14249999999999999</v>
          </cell>
          <cell r="C53">
            <v>7.2800000000000004E-2</v>
          </cell>
          <cell r="D53">
            <v>4.7699999999999999E-2</v>
          </cell>
          <cell r="E53">
            <v>4.5600000000000002E-2</v>
          </cell>
          <cell r="F53">
            <v>0.13569999999999999</v>
          </cell>
          <cell r="G53">
            <v>0.28320000000000001</v>
          </cell>
        </row>
        <row r="54">
          <cell r="A54" t="str">
            <v>PASO ANCHO HYDRO POWER No.23-13</v>
          </cell>
          <cell r="B54">
            <v>1.9356</v>
          </cell>
          <cell r="C54">
            <v>1.2824</v>
          </cell>
          <cell r="D54">
            <v>1.3724000000000001</v>
          </cell>
          <cell r="E54">
            <v>1.4165000000000001</v>
          </cell>
          <cell r="F54">
            <v>1.7192000000000001</v>
          </cell>
          <cell r="G54">
            <v>1.782</v>
          </cell>
        </row>
        <row r="55">
          <cell r="A55" t="str">
            <v>EMPRESA NACIONAL DE ENERGÍA, S.A. No.24-13</v>
          </cell>
          <cell r="B55">
            <v>0.41039999999999999</v>
          </cell>
          <cell r="C55">
            <v>0.21279999999999999</v>
          </cell>
          <cell r="D55">
            <v>0.1855</v>
          </cell>
          <cell r="E55">
            <v>0.30780000000000002</v>
          </cell>
          <cell r="F55">
            <v>0.70799999999999996</v>
          </cell>
          <cell r="G55">
            <v>1.0620000000000001</v>
          </cell>
        </row>
        <row r="56">
          <cell r="A56" t="str">
            <v>FUERZA ELÉCTRICA DEL ISTMO, S.A. No.25-13</v>
          </cell>
          <cell r="B56">
            <v>0.42749999999999999</v>
          </cell>
          <cell r="C56">
            <v>0.42</v>
          </cell>
          <cell r="D56">
            <v>0.39750000000000002</v>
          </cell>
          <cell r="E56">
            <v>0.42749999999999999</v>
          </cell>
          <cell r="F56">
            <v>0.4425</v>
          </cell>
          <cell r="G56">
            <v>0.4425</v>
          </cell>
        </row>
        <row r="57">
          <cell r="A57" t="str">
            <v>CAFÉ DE ELETA, S.A. No.26-13</v>
          </cell>
          <cell r="B57">
            <v>2.8500000000000001E-2</v>
          </cell>
          <cell r="C57">
            <v>2.8000000000000001E-2</v>
          </cell>
          <cell r="D57">
            <v>2.6499999999999999E-2</v>
          </cell>
          <cell r="E57">
            <v>2.8500000000000001E-2</v>
          </cell>
          <cell r="F57">
            <v>8.6929999999999993E-2</v>
          </cell>
          <cell r="G57">
            <v>0.17521</v>
          </cell>
        </row>
        <row r="58">
          <cell r="A58" t="str">
            <v>ENERGÍA Y SERVICIOS DE PANAMÁ, S.A. No.27-13</v>
          </cell>
          <cell r="B58">
            <v>3.6796899999999999</v>
          </cell>
          <cell r="C58">
            <v>2.18377</v>
          </cell>
          <cell r="D58">
            <v>2.4318499999999998</v>
          </cell>
          <cell r="E58">
            <v>2.1016400000000002</v>
          </cell>
          <cell r="F58">
            <v>3.1339000000000001</v>
          </cell>
          <cell r="G58">
            <v>5.7375100000000003</v>
          </cell>
        </row>
        <row r="59">
          <cell r="A59" t="str">
            <v>GENERADORA PEDREGALITO, S.A. No.28-13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3.2857099999999999</v>
          </cell>
        </row>
        <row r="60">
          <cell r="A60" t="str">
            <v>GENERADORA RIO CHICO, S.A. No.29-13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2.0250499999999998</v>
          </cell>
        </row>
        <row r="61">
          <cell r="A61" t="str">
            <v>GENERADORA ALTO VALLE, S.A. No.30-13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3.0323600000000002</v>
          </cell>
        </row>
        <row r="62">
          <cell r="A62" t="str">
            <v>HYDRO CAISÁN, S.A. No.31-13</v>
          </cell>
          <cell r="B62">
            <v>1.4124000000000001</v>
          </cell>
          <cell r="C62">
            <v>1.3876200000000001</v>
          </cell>
          <cell r="D62">
            <v>1.31328</v>
          </cell>
          <cell r="E62">
            <v>1.4124000000000001</v>
          </cell>
          <cell r="F62">
            <v>1.4619599999999999</v>
          </cell>
          <cell r="G62">
            <v>8.9922400000000007</v>
          </cell>
        </row>
        <row r="63">
          <cell r="A63" t="str">
            <v>Generadora de Gatún, S.A. No. 20-13</v>
          </cell>
          <cell r="B63">
            <v>200</v>
          </cell>
          <cell r="C63">
            <v>200</v>
          </cell>
          <cell r="D63">
            <v>200</v>
          </cell>
          <cell r="E63">
            <v>200</v>
          </cell>
          <cell r="F63">
            <v>200</v>
          </cell>
          <cell r="G63">
            <v>200</v>
          </cell>
        </row>
        <row r="64">
          <cell r="A64" t="str">
            <v>PARQUE EÓLICO TOABRÉ, S.A. No 05-14</v>
          </cell>
          <cell r="B64">
            <v>24</v>
          </cell>
          <cell r="C64">
            <v>25.01</v>
          </cell>
          <cell r="D64">
            <v>23.2</v>
          </cell>
          <cell r="E64">
            <v>16.809999999999999</v>
          </cell>
          <cell r="F64">
            <v>11.07</v>
          </cell>
          <cell r="G64">
            <v>5.01</v>
          </cell>
        </row>
        <row r="65">
          <cell r="A65" t="str">
            <v>COAL POWER No. 14-14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A66" t="str">
            <v>Panama Solar2 No. 07-15</v>
          </cell>
          <cell r="B66">
            <v>3.72</v>
          </cell>
          <cell r="C66">
            <v>4.2699999999999996</v>
          </cell>
          <cell r="D66">
            <v>3.65</v>
          </cell>
          <cell r="E66">
            <v>3.39</v>
          </cell>
          <cell r="F66">
            <v>2.67</v>
          </cell>
          <cell r="G66">
            <v>2.35</v>
          </cell>
        </row>
        <row r="67">
          <cell r="A67" t="str">
            <v>Solpac Investment No. 08-15</v>
          </cell>
          <cell r="B67">
            <v>0.54</v>
          </cell>
          <cell r="C67">
            <v>0.5</v>
          </cell>
          <cell r="D67">
            <v>0.49</v>
          </cell>
          <cell r="E67">
            <v>0.49</v>
          </cell>
          <cell r="F67">
            <v>0.42</v>
          </cell>
          <cell r="G67">
            <v>0.4</v>
          </cell>
        </row>
        <row r="68">
          <cell r="A68" t="str">
            <v>GAS NATURAL ATLÁNTICO No. 16-15</v>
          </cell>
          <cell r="B68">
            <v>196</v>
          </cell>
          <cell r="C68">
            <v>196</v>
          </cell>
          <cell r="D68">
            <v>196</v>
          </cell>
          <cell r="E68">
            <v>196</v>
          </cell>
          <cell r="F68">
            <v>196</v>
          </cell>
          <cell r="G68">
            <v>196</v>
          </cell>
        </row>
        <row r="69">
          <cell r="A69" t="str">
            <v>MARTANO INC No. 18-15</v>
          </cell>
          <cell r="B69">
            <v>196</v>
          </cell>
          <cell r="C69">
            <v>196</v>
          </cell>
          <cell r="D69">
            <v>196</v>
          </cell>
          <cell r="E69">
            <v>196</v>
          </cell>
          <cell r="F69">
            <v>196</v>
          </cell>
          <cell r="G69">
            <v>196</v>
          </cell>
        </row>
        <row r="70">
          <cell r="A70" t="str">
            <v>GENERADORA DEL ISTMO, S.A. No. 16-25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0.69420000000000004</v>
          </cell>
          <cell r="G70">
            <v>0</v>
          </cell>
        </row>
        <row r="71">
          <cell r="A71" t="str">
            <v>CALDERA ENERGY CORP.  No. 17-25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 t="str">
            <v>AUTORIDAD DEL CANAL DE PANAMÁ No. 18-25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3</v>
          </cell>
          <cell r="G72">
            <v>0</v>
          </cell>
        </row>
        <row r="73">
          <cell r="A73" t="str">
            <v>HIDROECOLÓGICA DEL TERIBE, S.A. No. 19-25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0.73319999999999996</v>
          </cell>
          <cell r="G73">
            <v>0</v>
          </cell>
        </row>
        <row r="74">
          <cell r="A74" t="str">
            <v>CELSIA CENTROAMÉRICA, S.A. No. 20-25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0.18479999999999999</v>
          </cell>
          <cell r="G74">
            <v>0</v>
          </cell>
        </row>
        <row r="75">
          <cell r="A75" t="str">
            <v>FOUNTAIN HYDRO POWER, CORP No. 21-25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0.73319999999999996</v>
          </cell>
          <cell r="G75">
            <v>0</v>
          </cell>
        </row>
        <row r="76">
          <cell r="A76" t="str">
            <v>GENERADORA DEL ATLÁNTICO, S.A. No. 22-25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1.2</v>
          </cell>
          <cell r="G76">
            <v>0</v>
          </cell>
        </row>
        <row r="77">
          <cell r="A77" t="str">
            <v>GENERADORA DEL ATLÁNTICO, S.A. No. 23-25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6.9</v>
          </cell>
          <cell r="G77">
            <v>0</v>
          </cell>
        </row>
        <row r="78">
          <cell r="A78" t="str">
            <v>HIDRO PANAMÁ, S.A. No. 24-25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4.4400000000000002E-2</v>
          </cell>
          <cell r="G78">
            <v>0</v>
          </cell>
        </row>
      </sheetData>
      <sheetData sheetId="61"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6">
          <cell r="B16">
            <v>8.9600000000000009</v>
          </cell>
          <cell r="C16">
            <v>8.9600000000000009</v>
          </cell>
          <cell r="D16">
            <v>8.9600000000000009</v>
          </cell>
          <cell r="E16">
            <v>8.9600000000000009</v>
          </cell>
          <cell r="F16">
            <v>8.9600000000000009</v>
          </cell>
          <cell r="G16">
            <v>8.9600000000000009</v>
          </cell>
        </row>
        <row r="25">
          <cell r="B25">
            <v>15</v>
          </cell>
          <cell r="C25">
            <v>15</v>
          </cell>
          <cell r="D25">
            <v>15</v>
          </cell>
          <cell r="E25">
            <v>15</v>
          </cell>
          <cell r="F25">
            <v>15</v>
          </cell>
          <cell r="G25">
            <v>15</v>
          </cell>
        </row>
        <row r="26">
          <cell r="B26">
            <v>10.25</v>
          </cell>
          <cell r="C26">
            <v>10.25</v>
          </cell>
          <cell r="D26">
            <v>10.25</v>
          </cell>
          <cell r="E26">
            <v>10.25</v>
          </cell>
          <cell r="F26">
            <v>10.25</v>
          </cell>
          <cell r="G26">
            <v>10.25</v>
          </cell>
        </row>
        <row r="27">
          <cell r="B27">
            <v>7.49</v>
          </cell>
          <cell r="C27">
            <v>7.49</v>
          </cell>
          <cell r="D27">
            <v>7.49</v>
          </cell>
          <cell r="E27">
            <v>7.49</v>
          </cell>
          <cell r="F27">
            <v>7.49</v>
          </cell>
          <cell r="G27">
            <v>7.49</v>
          </cell>
        </row>
        <row r="28">
          <cell r="B28">
            <v>25</v>
          </cell>
          <cell r="C28">
            <v>25</v>
          </cell>
          <cell r="D28">
            <v>25</v>
          </cell>
          <cell r="E28">
            <v>25</v>
          </cell>
          <cell r="F28">
            <v>25</v>
          </cell>
          <cell r="G28">
            <v>25</v>
          </cell>
        </row>
        <row r="29">
          <cell r="B29">
            <v>12</v>
          </cell>
          <cell r="C29">
            <v>12</v>
          </cell>
          <cell r="D29">
            <v>12</v>
          </cell>
          <cell r="E29">
            <v>12</v>
          </cell>
          <cell r="F29">
            <v>12</v>
          </cell>
          <cell r="G29">
            <v>12</v>
          </cell>
        </row>
        <row r="30">
          <cell r="B30">
            <v>30</v>
          </cell>
          <cell r="C30">
            <v>30</v>
          </cell>
          <cell r="D30">
            <v>30</v>
          </cell>
          <cell r="E30">
            <v>30</v>
          </cell>
          <cell r="F30">
            <v>30</v>
          </cell>
          <cell r="G30">
            <v>30</v>
          </cell>
        </row>
        <row r="31">
          <cell r="B31">
            <v>30</v>
          </cell>
          <cell r="C31">
            <v>30</v>
          </cell>
          <cell r="D31">
            <v>30</v>
          </cell>
          <cell r="E31">
            <v>30</v>
          </cell>
          <cell r="F31">
            <v>30</v>
          </cell>
          <cell r="G31">
            <v>30</v>
          </cell>
        </row>
        <row r="32">
          <cell r="B32">
            <v>30</v>
          </cell>
          <cell r="C32">
            <v>30</v>
          </cell>
          <cell r="D32">
            <v>30</v>
          </cell>
          <cell r="E32">
            <v>30</v>
          </cell>
          <cell r="F32">
            <v>30</v>
          </cell>
          <cell r="G32">
            <v>30</v>
          </cell>
        </row>
        <row r="33">
          <cell r="B33">
            <v>8.5</v>
          </cell>
          <cell r="C33">
            <v>8.5</v>
          </cell>
          <cell r="D33">
            <v>8.5</v>
          </cell>
          <cell r="E33">
            <v>8.5</v>
          </cell>
          <cell r="F33">
            <v>8.5</v>
          </cell>
          <cell r="G33">
            <v>8.5</v>
          </cell>
        </row>
        <row r="34">
          <cell r="B34">
            <v>10.35</v>
          </cell>
          <cell r="C34">
            <v>10.35</v>
          </cell>
          <cell r="D34">
            <v>10.35</v>
          </cell>
          <cell r="E34">
            <v>10.35</v>
          </cell>
          <cell r="F34">
            <v>10.35</v>
          </cell>
          <cell r="G34">
            <v>10.35</v>
          </cell>
        </row>
        <row r="35">
          <cell r="B35">
            <v>9</v>
          </cell>
          <cell r="C35">
            <v>9</v>
          </cell>
          <cell r="D35">
            <v>9</v>
          </cell>
          <cell r="E35">
            <v>9</v>
          </cell>
          <cell r="F35">
            <v>9</v>
          </cell>
          <cell r="G35">
            <v>9</v>
          </cell>
        </row>
        <row r="36">
          <cell r="B36">
            <v>15</v>
          </cell>
          <cell r="C36">
            <v>15</v>
          </cell>
          <cell r="D36">
            <v>15</v>
          </cell>
          <cell r="E36">
            <v>15</v>
          </cell>
          <cell r="F36">
            <v>15</v>
          </cell>
          <cell r="G36">
            <v>15</v>
          </cell>
        </row>
        <row r="37">
          <cell r="B37">
            <v>25</v>
          </cell>
          <cell r="C37">
            <v>25</v>
          </cell>
          <cell r="D37">
            <v>25</v>
          </cell>
          <cell r="E37">
            <v>25</v>
          </cell>
          <cell r="F37">
            <v>25</v>
          </cell>
          <cell r="G37">
            <v>25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B42">
            <v>10</v>
          </cell>
          <cell r="C42">
            <v>10</v>
          </cell>
          <cell r="D42">
            <v>10</v>
          </cell>
          <cell r="E42">
            <v>10</v>
          </cell>
          <cell r="F42">
            <v>10</v>
          </cell>
          <cell r="G42">
            <v>10</v>
          </cell>
        </row>
        <row r="43">
          <cell r="B43">
            <v>6.56</v>
          </cell>
          <cell r="C43">
            <v>6.56</v>
          </cell>
          <cell r="D43">
            <v>6.56</v>
          </cell>
          <cell r="E43">
            <v>6.56</v>
          </cell>
          <cell r="F43">
            <v>6.56</v>
          </cell>
          <cell r="G43">
            <v>6.56</v>
          </cell>
        </row>
        <row r="44">
          <cell r="B44">
            <v>8.9</v>
          </cell>
          <cell r="C44">
            <v>8.9</v>
          </cell>
          <cell r="D44">
            <v>8.9</v>
          </cell>
          <cell r="E44">
            <v>8.9</v>
          </cell>
          <cell r="F44">
            <v>8.9</v>
          </cell>
          <cell r="G44">
            <v>8.9</v>
          </cell>
        </row>
        <row r="45">
          <cell r="B45">
            <v>13.53</v>
          </cell>
          <cell r="C45">
            <v>13.53</v>
          </cell>
          <cell r="D45">
            <v>13.53</v>
          </cell>
          <cell r="E45">
            <v>13.53</v>
          </cell>
          <cell r="F45">
            <v>13.53</v>
          </cell>
          <cell r="G45">
            <v>13.53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</row>
        <row r="63">
          <cell r="B63">
            <v>18.89</v>
          </cell>
          <cell r="C63">
            <v>18.89</v>
          </cell>
          <cell r="D63">
            <v>18.89</v>
          </cell>
          <cell r="E63">
            <v>18.89</v>
          </cell>
          <cell r="F63">
            <v>18.89</v>
          </cell>
          <cell r="G63">
            <v>18.89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B65">
            <v>10</v>
          </cell>
          <cell r="C65">
            <v>10</v>
          </cell>
          <cell r="D65">
            <v>10</v>
          </cell>
          <cell r="E65">
            <v>10</v>
          </cell>
          <cell r="F65">
            <v>10</v>
          </cell>
          <cell r="G65">
            <v>10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B68">
            <v>38.83</v>
          </cell>
          <cell r="C68">
            <v>38.83</v>
          </cell>
          <cell r="D68">
            <v>38.83</v>
          </cell>
          <cell r="E68">
            <v>38.83</v>
          </cell>
          <cell r="F68">
            <v>38.83</v>
          </cell>
          <cell r="G68">
            <v>38.83</v>
          </cell>
        </row>
        <row r="69">
          <cell r="B69">
            <v>32.090000000000003</v>
          </cell>
          <cell r="C69">
            <v>32.090000000000003</v>
          </cell>
          <cell r="D69">
            <v>32.090000000000003</v>
          </cell>
          <cell r="E69">
            <v>32.090000000000003</v>
          </cell>
          <cell r="F69">
            <v>32.090000000000003</v>
          </cell>
          <cell r="G69">
            <v>32.090000000000003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8</v>
          </cell>
          <cell r="G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7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3</v>
          </cell>
          <cell r="G72">
            <v>3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5.99</v>
          </cell>
          <cell r="G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8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5.0999999999999996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4.45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3.95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7.25</v>
          </cell>
          <cell r="G78">
            <v>0</v>
          </cell>
        </row>
      </sheetData>
      <sheetData sheetId="62"/>
      <sheetData sheetId="63"/>
      <sheetData sheetId="64"/>
      <sheetData sheetId="65"/>
      <sheetData sheetId="66"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6">
          <cell r="B16">
            <v>-8642.6828582413</v>
          </cell>
          <cell r="C16">
            <v>-10260.737344231849</v>
          </cell>
          <cell r="D16">
            <v>-4786.1926636579738</v>
          </cell>
          <cell r="E16">
            <v>-2128.3245349071804</v>
          </cell>
          <cell r="F16">
            <v>620.73562889189634</v>
          </cell>
          <cell r="G16">
            <v>-6006.5552878711023</v>
          </cell>
        </row>
        <row r="17">
          <cell r="B17">
            <v>-277.10991275654783</v>
          </cell>
          <cell r="C17">
            <v>-277.10991275654783</v>
          </cell>
          <cell r="D17">
            <v>-277.10991275654783</v>
          </cell>
          <cell r="E17">
            <v>-277.10991275654783</v>
          </cell>
          <cell r="F17">
            <v>-277.10991275654783</v>
          </cell>
          <cell r="G17">
            <v>-277.10991275654783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25">
          <cell r="B25">
            <v>1931.358113203175</v>
          </cell>
          <cell r="C25">
            <v>1803.3064588433488</v>
          </cell>
          <cell r="D25">
            <v>1958.6697640527384</v>
          </cell>
          <cell r="E25">
            <v>1932.0248146103445</v>
          </cell>
          <cell r="F25">
            <v>1975.7057166137213</v>
          </cell>
          <cell r="G25">
            <v>1905.8637799517878</v>
          </cell>
        </row>
        <row r="26">
          <cell r="B26">
            <v>836.12756757958232</v>
          </cell>
          <cell r="C26">
            <v>780.69117929276661</v>
          </cell>
          <cell r="D26">
            <v>847.95138421685749</v>
          </cell>
          <cell r="E26">
            <v>836.41619733812763</v>
          </cell>
          <cell r="F26">
            <v>855.32662419894018</v>
          </cell>
          <cell r="G26">
            <v>825.09050785315389</v>
          </cell>
        </row>
        <row r="27">
          <cell r="B27">
            <v>2468.2480778434692</v>
          </cell>
          <cell r="C27">
            <v>2304.5998928809595</v>
          </cell>
          <cell r="D27">
            <v>2503.1519774627704</v>
          </cell>
          <cell r="E27">
            <v>2469.1001127175259</v>
          </cell>
          <cell r="F27">
            <v>2524.9236814649557</v>
          </cell>
          <cell r="G27">
            <v>2435.6666841529568</v>
          </cell>
        </row>
        <row r="28">
          <cell r="B28">
            <v>104.51657301177028</v>
          </cell>
          <cell r="C28">
            <v>97.586982900705848</v>
          </cell>
          <cell r="D28">
            <v>105.99455895884877</v>
          </cell>
          <cell r="E28">
            <v>104.55265194804993</v>
          </cell>
          <cell r="F28">
            <v>106.91646948776253</v>
          </cell>
          <cell r="G28">
            <v>103.13693226858578</v>
          </cell>
        </row>
        <row r="29">
          <cell r="B29">
            <v>458.19840868506913</v>
          </cell>
          <cell r="C29">
            <v>427.81923464372409</v>
          </cell>
          <cell r="D29">
            <v>464.67786729623117</v>
          </cell>
          <cell r="E29">
            <v>458.35657796592108</v>
          </cell>
          <cell r="F29">
            <v>468.71950323133518</v>
          </cell>
          <cell r="G29">
            <v>452.1500933330816</v>
          </cell>
        </row>
        <row r="30">
          <cell r="B30">
            <v>128.13181539593634</v>
          </cell>
          <cell r="C30">
            <v>119.63650278383588</v>
          </cell>
          <cell r="D30">
            <v>129.94374834658453</v>
          </cell>
          <cell r="E30">
            <v>128.17604627214911</v>
          </cell>
          <cell r="F30">
            <v>336.82703446367924</v>
          </cell>
          <cell r="G30">
            <v>324.92007270858579</v>
          </cell>
        </row>
        <row r="31">
          <cell r="B31">
            <v>23.57887265346292</v>
          </cell>
          <cell r="C31">
            <v>22.015561514749223</v>
          </cell>
          <cell r="D31">
            <v>23.912305346724374</v>
          </cell>
          <cell r="E31">
            <v>23.587012038629275</v>
          </cell>
          <cell r="F31">
            <v>206.56131559775451</v>
          </cell>
          <cell r="G31">
            <v>199.25929576784253</v>
          </cell>
        </row>
        <row r="32">
          <cell r="B32">
            <v>192.14254143352733</v>
          </cell>
          <cell r="C32">
            <v>179.40323113407257</v>
          </cell>
          <cell r="D32">
            <v>194.85966052661814</v>
          </cell>
          <cell r="E32">
            <v>192.20886869923484</v>
          </cell>
          <cell r="F32">
            <v>196.55449443568506</v>
          </cell>
          <cell r="G32">
            <v>189.60621947977501</v>
          </cell>
        </row>
        <row r="33">
          <cell r="B33">
            <v>836.12756757958232</v>
          </cell>
          <cell r="C33">
            <v>780.69117929276661</v>
          </cell>
          <cell r="D33">
            <v>847.95138421685749</v>
          </cell>
          <cell r="E33">
            <v>836.41619733812763</v>
          </cell>
          <cell r="F33">
            <v>855.32662419894018</v>
          </cell>
          <cell r="G33">
            <v>825.09050785315389</v>
          </cell>
        </row>
        <row r="34">
          <cell r="B34">
            <v>159.11506356910806</v>
          </cell>
          <cell r="C34">
            <v>148.56551970963127</v>
          </cell>
          <cell r="D34">
            <v>161.36513569783318</v>
          </cell>
          <cell r="E34">
            <v>159.16998980783001</v>
          </cell>
          <cell r="F34">
            <v>162.76864375580038</v>
          </cell>
          <cell r="G34">
            <v>157.01471126871635</v>
          </cell>
        </row>
        <row r="35">
          <cell r="B35">
            <v>994.99180541970304</v>
          </cell>
          <cell r="C35">
            <v>929.02250335839221</v>
          </cell>
          <cell r="D35">
            <v>1009.0621472180604</v>
          </cell>
          <cell r="E35">
            <v>995.33527483237185</v>
          </cell>
          <cell r="F35">
            <v>1017.8386827967387</v>
          </cell>
          <cell r="G35">
            <v>981.85770434525318</v>
          </cell>
        </row>
        <row r="36">
          <cell r="B36">
            <v>111.45566680420738</v>
          </cell>
          <cell r="C36">
            <v>104.06600539212158</v>
          </cell>
          <cell r="D36">
            <v>113.03177961112397</v>
          </cell>
          <cell r="E36">
            <v>111.49414110339994</v>
          </cell>
          <cell r="F36">
            <v>114.01489788388183</v>
          </cell>
          <cell r="G36">
            <v>109.98442856369827</v>
          </cell>
        </row>
        <row r="37">
          <cell r="B37">
            <v>250.83827027387474</v>
          </cell>
          <cell r="C37">
            <v>234.20735378782999</v>
          </cell>
          <cell r="D37">
            <v>254.3854152650573</v>
          </cell>
          <cell r="E37">
            <v>250.92485920143832</v>
          </cell>
          <cell r="F37">
            <v>256.5979872596821</v>
          </cell>
          <cell r="G37">
            <v>247.52715235594621</v>
          </cell>
        </row>
        <row r="38">
          <cell r="B38">
            <v>3417.7639244691063</v>
          </cell>
          <cell r="C38">
            <v>3435.509580176184</v>
          </cell>
          <cell r="D38">
            <v>3239.9068810746912</v>
          </cell>
          <cell r="E38">
            <v>2122.7181729355211</v>
          </cell>
          <cell r="F38">
            <v>957.44751708364936</v>
          </cell>
          <cell r="G38">
            <v>469.2508892495581</v>
          </cell>
        </row>
        <row r="39">
          <cell r="B39">
            <v>2908.7381900620262</v>
          </cell>
          <cell r="C39">
            <v>2748.4146900102678</v>
          </cell>
          <cell r="D39">
            <v>2577.2024131787957</v>
          </cell>
          <cell r="E39">
            <v>1916.3427950112346</v>
          </cell>
          <cell r="F39">
            <v>780.68600173622178</v>
          </cell>
          <cell r="G39">
            <v>389.83577317195659</v>
          </cell>
        </row>
        <row r="40">
          <cell r="B40">
            <v>0.72739461406353345</v>
          </cell>
          <cell r="C40">
            <v>1374.2014901140335</v>
          </cell>
          <cell r="D40">
            <v>1583.1393520175361</v>
          </cell>
          <cell r="E40">
            <v>1164.5467754299038</v>
          </cell>
          <cell r="F40">
            <v>478.72375854182468</v>
          </cell>
          <cell r="G40">
            <v>0.71779285218963429</v>
          </cell>
        </row>
        <row r="41">
          <cell r="B41">
            <v>0.73993590051290459</v>
          </cell>
          <cell r="C41">
            <v>0.67916736761632612</v>
          </cell>
          <cell r="D41">
            <v>0.73768082022765458</v>
          </cell>
          <cell r="E41">
            <v>0.74019132507798913</v>
          </cell>
          <cell r="F41">
            <v>0.74409695820516775</v>
          </cell>
          <cell r="G41">
            <v>0.71779285218963429</v>
          </cell>
        </row>
        <row r="42">
          <cell r="B42">
            <v>26336.701543679657</v>
          </cell>
          <cell r="C42">
            <v>24590.542620591117</v>
          </cell>
          <cell r="D42">
            <v>26709.133146173706</v>
          </cell>
          <cell r="E42">
            <v>26345.792926504695</v>
          </cell>
          <cell r="F42">
            <v>26941.441590187107</v>
          </cell>
          <cell r="G42">
            <v>25989.051544797108</v>
          </cell>
        </row>
        <row r="43">
          <cell r="B43">
            <v>134.39242559146251</v>
          </cell>
          <cell r="C43">
            <v>125.48202605821641</v>
          </cell>
          <cell r="D43">
            <v>136.29289085447499</v>
          </cell>
          <cell r="E43">
            <v>134.43881761924968</v>
          </cell>
          <cell r="F43">
            <v>137.47832765735478</v>
          </cell>
          <cell r="G43">
            <v>132.6184173114504</v>
          </cell>
        </row>
        <row r="44">
          <cell r="B44">
            <v>662.93240171376522</v>
          </cell>
          <cell r="C44">
            <v>618.97908710687932</v>
          </cell>
          <cell r="D44">
            <v>672.30703719368682</v>
          </cell>
          <cell r="E44">
            <v>663.16124480716098</v>
          </cell>
          <cell r="F44">
            <v>678.15457259870959</v>
          </cell>
          <cell r="G44">
            <v>654.18155459903574</v>
          </cell>
        </row>
        <row r="45">
          <cell r="B45">
            <v>69.353314065023113</v>
          </cell>
          <cell r="C45">
            <v>64.755095567556623</v>
          </cell>
          <cell r="D45">
            <v>70.334050618257422</v>
          </cell>
          <cell r="E45">
            <v>69.377254706462367</v>
          </cell>
          <cell r="F45">
            <v>70.945796187492718</v>
          </cell>
          <cell r="G45">
            <v>68.437835734632387</v>
          </cell>
        </row>
        <row r="46">
          <cell r="B46">
            <v>237.30622219500313</v>
          </cell>
          <cell r="C46">
            <v>189.00759449474347</v>
          </cell>
          <cell r="D46">
            <v>126.32148114657011</v>
          </cell>
          <cell r="E46">
            <v>155.08890102735765</v>
          </cell>
          <cell r="F46">
            <v>203.74144471131498</v>
          </cell>
          <cell r="G46">
            <v>256.49956300831661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37.846310805262839</v>
          </cell>
          <cell r="G47">
            <v>328.57586595922055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109.52528865307352</v>
          </cell>
        </row>
        <row r="49">
          <cell r="B49">
            <v>656.6492172026301</v>
          </cell>
          <cell r="C49">
            <v>452.59479182307973</v>
          </cell>
          <cell r="D49">
            <v>422.05517824887056</v>
          </cell>
          <cell r="E49">
            <v>405.54957244866227</v>
          </cell>
          <cell r="F49">
            <v>805.88266425199674</v>
          </cell>
          <cell r="G49">
            <v>1507.6991345466656</v>
          </cell>
        </row>
        <row r="50">
          <cell r="B50">
            <v>53.613999571062166</v>
          </cell>
          <cell r="C50">
            <v>34.098885767219691</v>
          </cell>
          <cell r="D50">
            <v>55.275186977748064</v>
          </cell>
          <cell r="E50">
            <v>44.336205810603616</v>
          </cell>
          <cell r="F50">
            <v>48.443277830736434</v>
          </cell>
          <cell r="G50">
            <v>35.778260960004019</v>
          </cell>
        </row>
        <row r="51">
          <cell r="B51">
            <v>168.12848614027121</v>
          </cell>
          <cell r="C51">
            <v>110.62231244605918</v>
          </cell>
          <cell r="D51">
            <v>105.57738773637519</v>
          </cell>
          <cell r="E51">
            <v>115.75839587278992</v>
          </cell>
          <cell r="F51">
            <v>229.24600941669209</v>
          </cell>
          <cell r="G51">
            <v>291.20113469003621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302.77048644210271</v>
          </cell>
          <cell r="G52">
            <v>584.1348728163922</v>
          </cell>
        </row>
        <row r="53">
          <cell r="B53">
            <v>17.871333190354054</v>
          </cell>
          <cell r="C53">
            <v>8.5247214418049229</v>
          </cell>
          <cell r="D53">
            <v>6.0667888146308844</v>
          </cell>
          <cell r="E53">
            <v>5.7208007497553064</v>
          </cell>
          <cell r="F53">
            <v>17.409302970420907</v>
          </cell>
          <cell r="G53">
            <v>35.048092368983525</v>
          </cell>
        </row>
        <row r="54">
          <cell r="B54">
            <v>242.74914051403024</v>
          </cell>
          <cell r="C54">
            <v>150.16624693640975</v>
          </cell>
          <cell r="D54">
            <v>174.55054442766092</v>
          </cell>
          <cell r="E54">
            <v>177.70864609711384</v>
          </cell>
          <cell r="F54">
            <v>220.56060181833178</v>
          </cell>
          <cell r="G54">
            <v>220.53566596584974</v>
          </cell>
        </row>
        <row r="55">
          <cell r="B55">
            <v>51.469439588219679</v>
          </cell>
          <cell r="C55">
            <v>24.918416522198999</v>
          </cell>
          <cell r="D55">
            <v>23.593067612453442</v>
          </cell>
          <cell r="E55">
            <v>38.615405060848317</v>
          </cell>
          <cell r="F55">
            <v>90.831145932630818</v>
          </cell>
          <cell r="G55">
            <v>131.43034638368826</v>
          </cell>
        </row>
        <row r="56">
          <cell r="B56">
            <v>53.613999571062166</v>
          </cell>
          <cell r="C56">
            <v>49.181085241182238</v>
          </cell>
          <cell r="D56">
            <v>50.556573455257372</v>
          </cell>
          <cell r="E56">
            <v>53.632507028955985</v>
          </cell>
          <cell r="F56">
            <v>56.769466207894261</v>
          </cell>
          <cell r="G56">
            <v>54.762644326536758</v>
          </cell>
        </row>
        <row r="57">
          <cell r="B57">
            <v>3.574266638070811</v>
          </cell>
          <cell r="C57">
            <v>3.2787390160788159</v>
          </cell>
          <cell r="D57">
            <v>3.3704382303504916</v>
          </cell>
          <cell r="E57">
            <v>3.5755004685970659</v>
          </cell>
          <cell r="F57">
            <v>11.152473892547452</v>
          </cell>
          <cell r="G57">
            <v>21.683532005542389</v>
          </cell>
        </row>
        <row r="58">
          <cell r="B58">
            <v>461.48046334886959</v>
          </cell>
          <cell r="C58">
            <v>255.714710755087</v>
          </cell>
          <cell r="D58">
            <v>309.29812115010725</v>
          </cell>
          <cell r="E58">
            <v>263.66367736218729</v>
          </cell>
          <cell r="F58">
            <v>402.05611333089229</v>
          </cell>
          <cell r="G58">
            <v>710.05925299423268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406.63088833931096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250.61489919424466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375.27695401133792</v>
          </cell>
        </row>
        <row r="62">
          <cell r="B62">
            <v>177.13312981091977</v>
          </cell>
          <cell r="C62">
            <v>162.48727976754597</v>
          </cell>
          <cell r="D62">
            <v>167.03128751527146</v>
          </cell>
          <cell r="E62">
            <v>177.19427585426303</v>
          </cell>
          <cell r="F62">
            <v>187.55861879614261</v>
          </cell>
          <cell r="G62">
            <v>1112.8561374437447</v>
          </cell>
        </row>
        <row r="63">
          <cell r="B63">
            <v>25082.572898742532</v>
          </cell>
          <cell r="C63">
            <v>23419.564400562969</v>
          </cell>
          <cell r="D63">
            <v>25437.26966302258</v>
          </cell>
          <cell r="E63">
            <v>25091.2313585759</v>
          </cell>
          <cell r="F63">
            <v>25658.515800178197</v>
          </cell>
          <cell r="G63">
            <v>24751.477661711531</v>
          </cell>
        </row>
        <row r="64">
          <cell r="B64">
            <v>3009.9087478491042</v>
          </cell>
          <cell r="C64">
            <v>2928.6165282903994</v>
          </cell>
          <cell r="D64">
            <v>2950.723280910619</v>
          </cell>
          <cell r="E64">
            <v>2108.917995688304</v>
          </cell>
          <cell r="F64">
            <v>1420.1988495398632</v>
          </cell>
          <cell r="G64">
            <v>620.0245154258738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466.53585591661118</v>
          </cell>
          <cell r="C66">
            <v>500.00769995201938</v>
          </cell>
          <cell r="D66">
            <v>464.23017135016204</v>
          </cell>
          <cell r="E66">
            <v>425.29637152786154</v>
          </cell>
          <cell r="F66">
            <v>342.54118593237888</v>
          </cell>
          <cell r="G66">
            <v>290.82986252511051</v>
          </cell>
        </row>
        <row r="67">
          <cell r="B67">
            <v>67.722946826604854</v>
          </cell>
          <cell r="C67">
            <v>58.548911001407426</v>
          </cell>
          <cell r="D67">
            <v>62.321310674405311</v>
          </cell>
          <cell r="E67">
            <v>61.473516828510952</v>
          </cell>
          <cell r="F67">
            <v>53.882883180374215</v>
          </cell>
          <cell r="G67">
            <v>49.502955323423073</v>
          </cell>
        </row>
        <row r="68">
          <cell r="B68">
            <v>24580.921440767681</v>
          </cell>
          <cell r="C68">
            <v>22951.173112551707</v>
          </cell>
          <cell r="D68">
            <v>24928.524269762125</v>
          </cell>
          <cell r="E68">
            <v>24589.406731404382</v>
          </cell>
          <cell r="F68">
            <v>25145.345484174635</v>
          </cell>
          <cell r="G68">
            <v>24256.4481084773</v>
          </cell>
        </row>
        <row r="69">
          <cell r="B69">
            <v>24580.921440767681</v>
          </cell>
          <cell r="C69">
            <v>22951.173112551707</v>
          </cell>
          <cell r="D69">
            <v>24928.524269762125</v>
          </cell>
          <cell r="E69">
            <v>24589.406731404382</v>
          </cell>
          <cell r="F69">
            <v>25145.345484174635</v>
          </cell>
          <cell r="G69">
            <v>24256.4481084773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</sheetData>
      <sheetData sheetId="67">
        <row r="16">
          <cell r="B16">
            <v>-22985.568614223506</v>
          </cell>
          <cell r="C16">
            <v>-27288.850710687577</v>
          </cell>
          <cell r="D16">
            <v>-12729.075181382825</v>
          </cell>
          <cell r="E16">
            <v>-5660.3661655588076</v>
          </cell>
          <cell r="F16">
            <v>1650.8717979374342</v>
          </cell>
          <cell r="G16">
            <v>-15974.679502769897</v>
          </cell>
        </row>
        <row r="17">
          <cell r="B17">
            <v>-733.16473512905907</v>
          </cell>
          <cell r="C17">
            <v>-733.16473512905907</v>
          </cell>
          <cell r="D17">
            <v>-733.16473512905907</v>
          </cell>
          <cell r="E17">
            <v>-733.16473512905907</v>
          </cell>
          <cell r="F17">
            <v>-733.16473512905907</v>
          </cell>
          <cell r="G17">
            <v>-733.16473512905907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25">
          <cell r="B25">
            <v>5136.5259095833771</v>
          </cell>
          <cell r="C25">
            <v>4795.9672965080454</v>
          </cell>
          <cell r="D25">
            <v>5209.1623622760417</v>
          </cell>
          <cell r="E25">
            <v>5138.2990292489994</v>
          </cell>
          <cell r="F25">
            <v>5254.4701750145059</v>
          </cell>
          <cell r="G25">
            <v>5068.7226873854397</v>
          </cell>
        </row>
        <row r="26">
          <cell r="B26">
            <v>2223.7154700774267</v>
          </cell>
          <cell r="C26">
            <v>2076.2801276505934</v>
          </cell>
          <cell r="D26">
            <v>2255.161394110024</v>
          </cell>
          <cell r="E26">
            <v>2224.4830927274729</v>
          </cell>
          <cell r="F26">
            <v>2274.7761465468639</v>
          </cell>
          <cell r="G26">
            <v>2194.3619582336837</v>
          </cell>
        </row>
        <row r="27">
          <cell r="B27">
            <v>6564.4067335059908</v>
          </cell>
          <cell r="C27">
            <v>6129.1776911187608</v>
          </cell>
          <cell r="D27">
            <v>6657.2350823836068</v>
          </cell>
          <cell r="E27">
            <v>6566.6727551083759</v>
          </cell>
          <cell r="F27">
            <v>6715.1378198088942</v>
          </cell>
          <cell r="G27">
            <v>6477.7551841544873</v>
          </cell>
        </row>
        <row r="28">
          <cell r="B28">
            <v>277.96610146289578</v>
          </cell>
          <cell r="C28">
            <v>259.53657308856333</v>
          </cell>
          <cell r="D28">
            <v>281.89686555023428</v>
          </cell>
          <cell r="E28">
            <v>278.0620548698397</v>
          </cell>
          <cell r="F28">
            <v>284.34872431516806</v>
          </cell>
          <cell r="G28">
            <v>274.29689046839474</v>
          </cell>
        </row>
        <row r="29">
          <cell r="B29">
            <v>1218.5974117650039</v>
          </cell>
          <cell r="C29">
            <v>1137.8027556583163</v>
          </cell>
          <cell r="D29">
            <v>1235.8297970014783</v>
          </cell>
          <cell r="E29">
            <v>1219.0180694377793</v>
          </cell>
          <cell r="F29">
            <v>1246.5786931051293</v>
          </cell>
          <cell r="G29">
            <v>1202.5116696634059</v>
          </cell>
        </row>
        <row r="30">
          <cell r="B30">
            <v>340.77180463007426</v>
          </cell>
          <cell r="C30">
            <v>318.178173214048</v>
          </cell>
          <cell r="D30">
            <v>345.5907144344277</v>
          </cell>
          <cell r="E30">
            <v>340.8894384547479</v>
          </cell>
          <cell r="F30">
            <v>895.80527699308982</v>
          </cell>
          <cell r="G30">
            <v>864.1382251183752</v>
          </cell>
        </row>
        <row r="31">
          <cell r="B31">
            <v>62.708976380569538</v>
          </cell>
          <cell r="C31">
            <v>58.551286455615426</v>
          </cell>
          <cell r="D31">
            <v>63.59575426828043</v>
          </cell>
          <cell r="E31">
            <v>62.730623408383408</v>
          </cell>
          <cell r="F31">
            <v>549.35826879138654</v>
          </cell>
          <cell r="G31">
            <v>529.9382483445163</v>
          </cell>
        </row>
        <row r="32">
          <cell r="B32">
            <v>511.01094906198057</v>
          </cell>
          <cell r="C32">
            <v>477.13023218402901</v>
          </cell>
          <cell r="D32">
            <v>518.23723844129074</v>
          </cell>
          <cell r="E32">
            <v>511.18734913842906</v>
          </cell>
          <cell r="F32">
            <v>522.74471855430022</v>
          </cell>
          <cell r="G32">
            <v>504.26549707074577</v>
          </cell>
        </row>
        <row r="33">
          <cell r="B33">
            <v>2223.7154700774267</v>
          </cell>
          <cell r="C33">
            <v>2076.2801276505934</v>
          </cell>
          <cell r="D33">
            <v>2255.161394110024</v>
          </cell>
          <cell r="E33">
            <v>2224.4830927274729</v>
          </cell>
          <cell r="F33">
            <v>2274.7761465468639</v>
          </cell>
          <cell r="G33">
            <v>2194.3619582336837</v>
          </cell>
        </row>
        <row r="34">
          <cell r="B34">
            <v>423.17302060166998</v>
          </cell>
          <cell r="C34">
            <v>395.11607714926311</v>
          </cell>
          <cell r="D34">
            <v>429.15717947340801</v>
          </cell>
          <cell r="E34">
            <v>423.31909918045994</v>
          </cell>
          <cell r="F34">
            <v>432.88986656793202</v>
          </cell>
          <cell r="G34">
            <v>417.58704773808631</v>
          </cell>
        </row>
        <row r="35">
          <cell r="B35">
            <v>2646.2214093921384</v>
          </cell>
          <cell r="C35">
            <v>2470.7733519042063</v>
          </cell>
          <cell r="D35">
            <v>2683.6420589909289</v>
          </cell>
          <cell r="E35">
            <v>2647.1348803456922</v>
          </cell>
          <cell r="F35">
            <v>2706.9836143907678</v>
          </cell>
          <cell r="G35">
            <v>2611.2907302980834</v>
          </cell>
        </row>
        <row r="36">
          <cell r="B36">
            <v>296.42090526661315</v>
          </cell>
          <cell r="C36">
            <v>276.76779844673143</v>
          </cell>
          <cell r="D36">
            <v>300.61264175184039</v>
          </cell>
          <cell r="E36">
            <v>296.52322923921287</v>
          </cell>
          <cell r="F36">
            <v>303.22728501539876</v>
          </cell>
          <cell r="G36">
            <v>292.50808698092953</v>
          </cell>
        </row>
        <row r="37">
          <cell r="B37">
            <v>667.11464102322816</v>
          </cell>
          <cell r="C37">
            <v>622.88403829517802</v>
          </cell>
          <cell r="D37">
            <v>676.54841823300728</v>
          </cell>
          <cell r="E37">
            <v>667.3449278182419</v>
          </cell>
          <cell r="F37">
            <v>682.43284396405932</v>
          </cell>
          <cell r="G37">
            <v>658.30858747010518</v>
          </cell>
        </row>
        <row r="38">
          <cell r="B38">
            <v>9089.6829701660481</v>
          </cell>
          <cell r="C38">
            <v>9136.8782674539107</v>
          </cell>
          <cell r="D38">
            <v>8616.6648875267038</v>
          </cell>
          <cell r="E38">
            <v>5645.4558165514982</v>
          </cell>
          <cell r="F38">
            <v>2546.3708387099514</v>
          </cell>
          <cell r="G38">
            <v>1247.991935958401</v>
          </cell>
        </row>
        <row r="39">
          <cell r="B39">
            <v>7735.9082064116983</v>
          </cell>
          <cell r="C39">
            <v>7309.5212995499987</v>
          </cell>
          <cell r="D39">
            <v>6854.1752454072657</v>
          </cell>
          <cell r="E39">
            <v>5096.5920566089917</v>
          </cell>
          <cell r="F39">
            <v>2076.2663577271601</v>
          </cell>
          <cell r="G39">
            <v>1036.7841860561127</v>
          </cell>
        </row>
        <row r="40">
          <cell r="B40">
            <v>1.9345357321807524</v>
          </cell>
          <cell r="C40">
            <v>3654.7450784526077</v>
          </cell>
          <cell r="D40">
            <v>4210.4238693632997</v>
          </cell>
          <cell r="E40">
            <v>3097.1597882470028</v>
          </cell>
          <cell r="F40">
            <v>1273.1854193549757</v>
          </cell>
          <cell r="G40">
            <v>1.9089994536906201</v>
          </cell>
        </row>
        <row r="41">
          <cell r="B41">
            <v>1.9678897965286961</v>
          </cell>
          <cell r="C41">
            <v>1.8062733973861467</v>
          </cell>
          <cell r="D41">
            <v>1.9618923182598078</v>
          </cell>
          <cell r="E41">
            <v>1.9685691086083832</v>
          </cell>
          <cell r="F41">
            <v>1.9789562996807875</v>
          </cell>
          <cell r="G41">
            <v>1.9089994536906201</v>
          </cell>
        </row>
        <row r="42">
          <cell r="B42">
            <v>70043.535130682416</v>
          </cell>
          <cell r="C42">
            <v>65399.554043291522</v>
          </cell>
          <cell r="D42">
            <v>71034.03221285512</v>
          </cell>
          <cell r="E42">
            <v>70067.714035213634</v>
          </cell>
          <cell r="F42">
            <v>71651.866022925082</v>
          </cell>
          <cell r="G42">
            <v>69118.945737074173</v>
          </cell>
        </row>
        <row r="43">
          <cell r="B43">
            <v>357.42215355256803</v>
          </cell>
          <cell r="C43">
            <v>333.72458148948192</v>
          </cell>
          <cell r="D43">
            <v>362.47651866331216</v>
          </cell>
          <cell r="E43">
            <v>357.54553504826163</v>
          </cell>
          <cell r="F43">
            <v>365.62923633412623</v>
          </cell>
          <cell r="G43">
            <v>352.70410596118433</v>
          </cell>
        </row>
        <row r="44">
          <cell r="B44">
            <v>1763.0958414323202</v>
          </cell>
          <cell r="C44">
            <v>1646.2002032039952</v>
          </cell>
          <cell r="D44">
            <v>1788.0280679864388</v>
          </cell>
          <cell r="E44">
            <v>1763.7044590006628</v>
          </cell>
          <cell r="F44">
            <v>1803.579827605628</v>
          </cell>
          <cell r="G44">
            <v>1739.8226055532098</v>
          </cell>
        </row>
        <row r="45">
          <cell r="B45">
            <v>184.44797584413038</v>
          </cell>
          <cell r="C45">
            <v>172.21882564733437</v>
          </cell>
          <cell r="D45">
            <v>187.05628482718515</v>
          </cell>
          <cell r="E45">
            <v>184.5116469593959</v>
          </cell>
          <cell r="F45">
            <v>188.6832471937027</v>
          </cell>
          <cell r="G45">
            <v>182.01322377429537</v>
          </cell>
        </row>
        <row r="46">
          <cell r="B46">
            <v>631.12560559179656</v>
          </cell>
          <cell r="C46">
            <v>502.67342943465172</v>
          </cell>
          <cell r="D46">
            <v>335.95714663717951</v>
          </cell>
          <cell r="E46">
            <v>412.46527662062425</v>
          </cell>
          <cell r="F46">
            <v>541.8587068143205</v>
          </cell>
          <cell r="G46">
            <v>682.17108064123795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100.65381179410903</v>
          </cell>
          <cell r="G47">
            <v>873.86095681872359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291.28698560624122</v>
          </cell>
        </row>
        <row r="49">
          <cell r="B49">
            <v>1746.3854551940001</v>
          </cell>
          <cell r="C49">
            <v>1203.6943634891718</v>
          </cell>
          <cell r="D49">
            <v>1122.4730118816115</v>
          </cell>
          <cell r="E49">
            <v>1078.5756780487218</v>
          </cell>
          <cell r="F49">
            <v>2143.2779124266958</v>
          </cell>
          <cell r="G49">
            <v>4009.7875249097797</v>
          </cell>
        </row>
        <row r="50">
          <cell r="B50">
            <v>142.58862508746063</v>
          </cell>
          <cell r="C50">
            <v>90.687381606697571</v>
          </cell>
          <cell r="D50">
            <v>147.00662095098494</v>
          </cell>
          <cell r="E50">
            <v>117.91395304783093</v>
          </cell>
          <cell r="F50">
            <v>128.83687909645954</v>
          </cell>
          <cell r="G50">
            <v>95.153748631372139</v>
          </cell>
        </row>
        <row r="51">
          <cell r="B51">
            <v>447.14458664853743</v>
          </cell>
          <cell r="C51">
            <v>294.20456526046428</v>
          </cell>
          <cell r="D51">
            <v>280.78738161852868</v>
          </cell>
          <cell r="E51">
            <v>307.86418923948389</v>
          </cell>
          <cell r="F51">
            <v>609.68913998268965</v>
          </cell>
          <cell r="G51">
            <v>774.46133009207415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805.23049435287226</v>
          </cell>
          <cell r="G52">
            <v>1553.5305898999532</v>
          </cell>
        </row>
        <row r="53">
          <cell r="B53">
            <v>47.529541695820207</v>
          </cell>
          <cell r="C53">
            <v>22.671845401674393</v>
          </cell>
          <cell r="D53">
            <v>16.134873031205661</v>
          </cell>
          <cell r="E53">
            <v>15.214703619074962</v>
          </cell>
          <cell r="F53">
            <v>46.300753425290146</v>
          </cell>
          <cell r="G53">
            <v>93.211835393997177</v>
          </cell>
        </row>
        <row r="54">
          <cell r="B54">
            <v>645.6012695188042</v>
          </cell>
          <cell r="C54">
            <v>399.37327669103354</v>
          </cell>
          <cell r="D54">
            <v>464.22431337582083</v>
          </cell>
          <cell r="E54">
            <v>472.62341395657199</v>
          </cell>
          <cell r="F54">
            <v>586.58994317434656</v>
          </cell>
          <cell r="G54">
            <v>586.52362525460092</v>
          </cell>
        </row>
        <row r="55">
          <cell r="B55">
            <v>136.88508008396221</v>
          </cell>
          <cell r="C55">
            <v>66.271548097202071</v>
          </cell>
          <cell r="D55">
            <v>62.746728454688693</v>
          </cell>
          <cell r="E55">
            <v>102.69924942875599</v>
          </cell>
          <cell r="F55">
            <v>241.56914830586169</v>
          </cell>
          <cell r="G55">
            <v>349.54438272748945</v>
          </cell>
        </row>
        <row r="56">
          <cell r="B56">
            <v>142.58862508746063</v>
          </cell>
          <cell r="C56">
            <v>130.79910808658303</v>
          </cell>
          <cell r="D56">
            <v>134.4572752600472</v>
          </cell>
          <cell r="E56">
            <v>142.63784642882774</v>
          </cell>
          <cell r="F56">
            <v>150.98071769116353</v>
          </cell>
          <cell r="G56">
            <v>145.64349280312061</v>
          </cell>
        </row>
        <row r="57">
          <cell r="B57">
            <v>9.5059083391640424</v>
          </cell>
          <cell r="C57">
            <v>8.7199405391055365</v>
          </cell>
          <cell r="D57">
            <v>8.963818350669813</v>
          </cell>
          <cell r="E57">
            <v>9.5091897619218511</v>
          </cell>
          <cell r="F57">
            <v>29.66046053987084</v>
          </cell>
          <cell r="G57">
            <v>57.668240393298902</v>
          </cell>
        </row>
        <row r="58">
          <cell r="B58">
            <v>1227.3261704048609</v>
          </cell>
          <cell r="C58">
            <v>680.08373396723198</v>
          </cell>
          <cell r="D58">
            <v>822.59100588967476</v>
          </cell>
          <cell r="E58">
            <v>701.22433583317331</v>
          </cell>
          <cell r="F58">
            <v>1069.2846806154519</v>
          </cell>
          <cell r="G58">
            <v>1888.4316302662883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1081.451481894105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666.52057649934318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998.06441092987757</v>
          </cell>
        </row>
        <row r="62">
          <cell r="B62">
            <v>471.09280485036118</v>
          </cell>
          <cell r="C62">
            <v>432.14156753120091</v>
          </cell>
          <cell r="D62">
            <v>444.22654202142081</v>
          </cell>
          <cell r="E62">
            <v>471.25542525397975</v>
          </cell>
          <cell r="F62">
            <v>498.81981928988353</v>
          </cell>
          <cell r="G62">
            <v>2959.6864219749909</v>
          </cell>
        </row>
        <row r="63">
          <cell r="B63">
            <v>66708.128695888008</v>
          </cell>
          <cell r="C63">
            <v>62285.289565039544</v>
          </cell>
          <cell r="D63">
            <v>67651.459250338215</v>
          </cell>
          <cell r="E63">
            <v>66731.156224012986</v>
          </cell>
          <cell r="F63">
            <v>68239.872402785782</v>
          </cell>
          <cell r="G63">
            <v>65827.567368642078</v>
          </cell>
        </row>
        <row r="64">
          <cell r="B64">
            <v>8004.9754435065624</v>
          </cell>
          <cell r="C64">
            <v>7788.7754601081961</v>
          </cell>
          <cell r="D64">
            <v>7847.569273039232</v>
          </cell>
          <cell r="E64">
            <v>5608.7536806282915</v>
          </cell>
          <cell r="F64">
            <v>3777.0769374941929</v>
          </cell>
          <cell r="G64">
            <v>1648.9805625844842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1240.771193743517</v>
          </cell>
          <cell r="C66">
            <v>1329.790932213594</v>
          </cell>
          <cell r="D66">
            <v>1234.6391313186723</v>
          </cell>
          <cell r="E66">
            <v>1131.0930979970201</v>
          </cell>
          <cell r="F66">
            <v>911.00229657719012</v>
          </cell>
          <cell r="G66">
            <v>773.47391658154447</v>
          </cell>
        </row>
        <row r="67">
          <cell r="B67">
            <v>180.11194747889766</v>
          </cell>
          <cell r="C67">
            <v>155.71322391259886</v>
          </cell>
          <cell r="D67">
            <v>165.74607516332861</v>
          </cell>
          <cell r="E67">
            <v>163.49133274883181</v>
          </cell>
          <cell r="F67">
            <v>143.30373204585013</v>
          </cell>
          <cell r="G67">
            <v>131.65513473728419</v>
          </cell>
        </row>
        <row r="68">
          <cell r="B68">
            <v>65373.966121970261</v>
          </cell>
          <cell r="C68">
            <v>61039.583773738756</v>
          </cell>
          <cell r="D68">
            <v>66298.430065331442</v>
          </cell>
          <cell r="E68">
            <v>65396.533099532724</v>
          </cell>
          <cell r="F68">
            <v>66875.07495473008</v>
          </cell>
          <cell r="G68">
            <v>64511.016021269235</v>
          </cell>
        </row>
        <row r="69">
          <cell r="B69">
            <v>65373.966121970261</v>
          </cell>
          <cell r="C69">
            <v>61039.583773738756</v>
          </cell>
          <cell r="D69">
            <v>66298.430065331442</v>
          </cell>
          <cell r="E69">
            <v>65396.533099532724</v>
          </cell>
          <cell r="F69">
            <v>66875.07495473008</v>
          </cell>
          <cell r="G69">
            <v>64511.016021269235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</sheetData>
      <sheetData sheetId="68"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</sheetData>
      <sheetData sheetId="69"/>
      <sheetData sheetId="70">
        <row r="16">
          <cell r="B16">
            <v>-561774.38578568446</v>
          </cell>
          <cell r="C16">
            <v>-666947.92737507017</v>
          </cell>
          <cell r="D16">
            <v>-311102.52313776826</v>
          </cell>
          <cell r="E16">
            <v>-138341.09476896672</v>
          </cell>
          <cell r="F16">
            <v>40347.815877973262</v>
          </cell>
          <cell r="G16">
            <v>-390426.09371162165</v>
          </cell>
        </row>
        <row r="17">
          <cell r="B17">
            <v>252725.98666666666</v>
          </cell>
          <cell r="C17">
            <v>252725.98666666666</v>
          </cell>
          <cell r="D17">
            <v>252725.98666666666</v>
          </cell>
          <cell r="E17">
            <v>252725.98666666666</v>
          </cell>
          <cell r="F17">
            <v>252725.98666666666</v>
          </cell>
          <cell r="G17">
            <v>252725.98666666666</v>
          </cell>
        </row>
        <row r="18">
          <cell r="B18">
            <v>350639.6783333334</v>
          </cell>
          <cell r="C18">
            <v>350639.6783333334</v>
          </cell>
          <cell r="D18">
            <v>350639.6783333334</v>
          </cell>
          <cell r="E18">
            <v>350639.6783333334</v>
          </cell>
          <cell r="F18">
            <v>350639.6783333334</v>
          </cell>
          <cell r="G18">
            <v>350639.6783333334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96519.193333333315</v>
          </cell>
          <cell r="C20">
            <v>96519.193333333315</v>
          </cell>
          <cell r="D20">
            <v>96519.193333333315</v>
          </cell>
          <cell r="E20">
            <v>96519.193333333315</v>
          </cell>
          <cell r="F20">
            <v>96519.193333333315</v>
          </cell>
          <cell r="G20">
            <v>96519.193333333315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3">
          <cell r="B23">
            <v>24551.591666666671</v>
          </cell>
          <cell r="C23">
            <v>24551.591666666671</v>
          </cell>
          <cell r="D23">
            <v>24551.591666666671</v>
          </cell>
          <cell r="E23">
            <v>24551.591666666671</v>
          </cell>
          <cell r="F23">
            <v>24551.591666666671</v>
          </cell>
          <cell r="G23">
            <v>24551.591666666671</v>
          </cell>
        </row>
        <row r="25">
          <cell r="B25">
            <v>134229.38886762067</v>
          </cell>
          <cell r="C25">
            <v>125329.79888961274</v>
          </cell>
          <cell r="D25">
            <v>136127.54860166533</v>
          </cell>
          <cell r="E25">
            <v>134275.72461541893</v>
          </cell>
          <cell r="F25">
            <v>137311.54730465362</v>
          </cell>
          <cell r="G25">
            <v>132457.53270664925</v>
          </cell>
        </row>
        <row r="26">
          <cell r="B26">
            <v>66639.367136092711</v>
          </cell>
          <cell r="C26">
            <v>62221.086989633499</v>
          </cell>
          <cell r="D26">
            <v>67581.725322083541</v>
          </cell>
          <cell r="E26">
            <v>66662.37092784878</v>
          </cell>
          <cell r="F26">
            <v>68169.531948655538</v>
          </cell>
          <cell r="G26">
            <v>65759.713475896366</v>
          </cell>
        </row>
        <row r="27">
          <cell r="B27">
            <v>251514.47913224951</v>
          </cell>
          <cell r="C27">
            <v>234838.72908456979</v>
          </cell>
          <cell r="D27">
            <v>255071.18650345632</v>
          </cell>
          <cell r="E27">
            <v>251601.3014859159</v>
          </cell>
          <cell r="F27">
            <v>257289.72314127901</v>
          </cell>
          <cell r="G27">
            <v>248194.43511518632</v>
          </cell>
        </row>
        <row r="28">
          <cell r="B28">
            <v>6615.899071645058</v>
          </cell>
          <cell r="C28">
            <v>6177.2560176146799</v>
          </cell>
          <cell r="D28">
            <v>6709.4555820951273</v>
          </cell>
          <cell r="E28">
            <v>6618.18286831156</v>
          </cell>
          <cell r="F28">
            <v>6767.8125185753679</v>
          </cell>
          <cell r="G28">
            <v>6528.56781260148</v>
          </cell>
        </row>
        <row r="29">
          <cell r="B29">
            <v>41696.055190341292</v>
          </cell>
          <cell r="C29">
            <v>38931.550352578895</v>
          </cell>
          <cell r="D29">
            <v>42285.685923957033</v>
          </cell>
          <cell r="E29">
            <v>41710.448594898815</v>
          </cell>
          <cell r="F29">
            <v>42653.474794051501</v>
          </cell>
          <cell r="G29">
            <v>41145.658493310424</v>
          </cell>
        </row>
        <row r="30">
          <cell r="B30">
            <v>6944.7443944597499</v>
          </cell>
          <cell r="C30">
            <v>6484.2984508839054</v>
          </cell>
          <cell r="D30">
            <v>7042.9511603848814</v>
          </cell>
          <cell r="E30">
            <v>6947.1417079504818</v>
          </cell>
          <cell r="F30">
            <v>18256.025267931414</v>
          </cell>
          <cell r="G30">
            <v>17610.66794080535</v>
          </cell>
        </row>
        <row r="31">
          <cell r="B31">
            <v>1277.9748978176904</v>
          </cell>
          <cell r="C31">
            <v>1193.243434099408</v>
          </cell>
          <cell r="D31">
            <v>1296.0469497924612</v>
          </cell>
          <cell r="E31">
            <v>1278.4160524937067</v>
          </cell>
          <cell r="F31">
            <v>11195.623305398296</v>
          </cell>
          <cell r="G31">
            <v>10799.853830617065</v>
          </cell>
        </row>
        <row r="32">
          <cell r="B32">
            <v>10414.125745697182</v>
          </cell>
          <cell r="C32">
            <v>9723.6551274667345</v>
          </cell>
          <cell r="D32">
            <v>10561.393600542704</v>
          </cell>
          <cell r="E32">
            <v>10417.720683498528</v>
          </cell>
          <cell r="F32">
            <v>10653.25359841413</v>
          </cell>
          <cell r="G32">
            <v>10276.657095803806</v>
          </cell>
        </row>
        <row r="33">
          <cell r="B33">
            <v>88462.296649919823</v>
          </cell>
          <cell r="C33">
            <v>82597.12676917472</v>
          </cell>
          <cell r="D33">
            <v>89713.256450143526</v>
          </cell>
          <cell r="E33">
            <v>88492.833678373907</v>
          </cell>
          <cell r="F33">
            <v>90493.556840247882</v>
          </cell>
          <cell r="G33">
            <v>87294.575730863697</v>
          </cell>
        </row>
        <row r="34">
          <cell r="B34">
            <v>15354.603634418927</v>
          </cell>
          <cell r="C34">
            <v>14336.572651979419</v>
          </cell>
          <cell r="D34">
            <v>15571.735594840902</v>
          </cell>
          <cell r="E34">
            <v>15359.904016455595</v>
          </cell>
          <cell r="F34">
            <v>15707.174122434737</v>
          </cell>
          <cell r="G34">
            <v>15151.919637431129</v>
          </cell>
        </row>
        <row r="35">
          <cell r="B35">
            <v>100295.17398630606</v>
          </cell>
          <cell r="C35">
            <v>93645.468338525927</v>
          </cell>
          <cell r="D35">
            <v>101713.46443958049</v>
          </cell>
          <cell r="E35">
            <v>100329.79570310308</v>
          </cell>
          <cell r="F35">
            <v>102598.13922591126</v>
          </cell>
          <cell r="G35">
            <v>98971.256598001521</v>
          </cell>
        </row>
        <row r="36">
          <cell r="B36">
            <v>9975.2821789765603</v>
          </cell>
          <cell r="C36">
            <v>9313.907482594881</v>
          </cell>
          <cell r="D36">
            <v>10116.344275195595</v>
          </cell>
          <cell r="E36">
            <v>9978.725628754295</v>
          </cell>
          <cell r="F36">
            <v>10204.333360607423</v>
          </cell>
          <cell r="G36">
            <v>9843.606356450995</v>
          </cell>
        </row>
        <row r="37">
          <cell r="B37">
            <v>15878.06250833627</v>
          </cell>
          <cell r="C37">
            <v>14825.325494769637</v>
          </cell>
          <cell r="D37">
            <v>16102.596786278127</v>
          </cell>
          <cell r="E37">
            <v>15883.543587451046</v>
          </cell>
          <cell r="F37">
            <v>16242.652593537876</v>
          </cell>
          <cell r="G37">
            <v>15668.468744131394</v>
          </cell>
        </row>
        <row r="38">
          <cell r="B38">
            <v>324687.57282456511</v>
          </cell>
          <cell r="C38">
            <v>326373.41011673748</v>
          </cell>
          <cell r="D38">
            <v>307791.15370209567</v>
          </cell>
          <cell r="E38">
            <v>201658.22642887451</v>
          </cell>
          <cell r="F38">
            <v>90957.514122946683</v>
          </cell>
          <cell r="G38">
            <v>44578.83447870802</v>
          </cell>
        </row>
        <row r="39">
          <cell r="B39">
            <v>285056.34262607858</v>
          </cell>
          <cell r="C39">
            <v>269344.63962100627</v>
          </cell>
          <cell r="D39">
            <v>252565.83649152197</v>
          </cell>
          <cell r="E39">
            <v>187801.59391110099</v>
          </cell>
          <cell r="F39">
            <v>76507.228170149741</v>
          </cell>
          <cell r="G39">
            <v>38203.905770851743</v>
          </cell>
        </row>
        <row r="40">
          <cell r="B40">
            <v>78.558618318861619</v>
          </cell>
          <cell r="C40">
            <v>148413.76093231561</v>
          </cell>
          <cell r="D40">
            <v>170979.0500178939</v>
          </cell>
          <cell r="E40">
            <v>125771.05174642961</v>
          </cell>
          <cell r="F40">
            <v>51702.165922517066</v>
          </cell>
          <cell r="G40">
            <v>77.521628036480507</v>
          </cell>
        </row>
        <row r="41">
          <cell r="B41">
            <v>81.392949056419511</v>
          </cell>
          <cell r="C41">
            <v>74.708410437795877</v>
          </cell>
          <cell r="D41">
            <v>81.144890225042005</v>
          </cell>
          <cell r="E41">
            <v>81.421045758578799</v>
          </cell>
          <cell r="F41">
            <v>81.850665402568453</v>
          </cell>
          <cell r="G41">
            <v>78.957213740859771</v>
          </cell>
        </row>
        <row r="42">
          <cell r="B42">
            <v>2407174.521092318</v>
          </cell>
          <cell r="C42">
            <v>2247575.5955220256</v>
          </cell>
          <cell r="D42">
            <v>2441214.7695602742</v>
          </cell>
          <cell r="E42">
            <v>2408005.4734825268</v>
          </cell>
          <cell r="F42">
            <v>2462447.7613430992</v>
          </cell>
          <cell r="G42">
            <v>2375399.3111944534</v>
          </cell>
        </row>
        <row r="43">
          <cell r="B43">
            <v>12095.318303231626</v>
          </cell>
          <cell r="C43">
            <v>11293.382345239477</v>
          </cell>
          <cell r="D43">
            <v>12266.360176902748</v>
          </cell>
          <cell r="E43">
            <v>12099.493585732471</v>
          </cell>
          <cell r="F43">
            <v>12373.049489161931</v>
          </cell>
          <cell r="G43">
            <v>11935.657558030536</v>
          </cell>
        </row>
        <row r="44">
          <cell r="B44">
            <v>66293.240171376528</v>
          </cell>
          <cell r="C44">
            <v>61897.908710687931</v>
          </cell>
          <cell r="D44">
            <v>67230.703719368685</v>
          </cell>
          <cell r="E44">
            <v>66316.124480716098</v>
          </cell>
          <cell r="F44">
            <v>67815.457259870964</v>
          </cell>
          <cell r="G44">
            <v>65418.155459903574</v>
          </cell>
        </row>
        <row r="45">
          <cell r="B45">
            <v>7178.0680057298923</v>
          </cell>
          <cell r="C45">
            <v>6702.1523912421108</v>
          </cell>
          <cell r="D45">
            <v>7279.5742389896432</v>
          </cell>
          <cell r="E45">
            <v>7180.5458621188545</v>
          </cell>
          <cell r="F45">
            <v>7342.8899054054964</v>
          </cell>
          <cell r="G45">
            <v>7083.3159985344519</v>
          </cell>
        </row>
        <row r="46">
          <cell r="B46">
            <v>28476.746663400376</v>
          </cell>
          <cell r="C46">
            <v>22680.911339369217</v>
          </cell>
          <cell r="D46">
            <v>15158.577737588414</v>
          </cell>
          <cell r="E46">
            <v>18610.668123282918</v>
          </cell>
          <cell r="F46">
            <v>24448.973365357797</v>
          </cell>
          <cell r="G46">
            <v>30779.947560997993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4636.173073644698</v>
          </cell>
          <cell r="G47">
            <v>40250.543580004516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13690.661081634189</v>
          </cell>
        </row>
        <row r="49">
          <cell r="B49">
            <v>94885.811885780044</v>
          </cell>
          <cell r="C49">
            <v>65399.947418435018</v>
          </cell>
          <cell r="D49">
            <v>60986.973256961799</v>
          </cell>
          <cell r="E49">
            <v>58601.913218831702</v>
          </cell>
          <cell r="F49">
            <v>116450.04498441353</v>
          </cell>
          <cell r="G49">
            <v>217862.52494199318</v>
          </cell>
        </row>
        <row r="50">
          <cell r="B50">
            <v>4825.2599613955954</v>
          </cell>
          <cell r="C50">
            <v>3068.8997190497721</v>
          </cell>
          <cell r="D50">
            <v>4974.7668279973259</v>
          </cell>
          <cell r="E50">
            <v>3990.2585229543256</v>
          </cell>
          <cell r="F50">
            <v>4359.8950047662793</v>
          </cell>
          <cell r="G50">
            <v>3220.0434864003619</v>
          </cell>
        </row>
        <row r="51">
          <cell r="B51">
            <v>14290.921321923053</v>
          </cell>
          <cell r="C51">
            <v>9402.8965579150299</v>
          </cell>
          <cell r="D51">
            <v>8974.0779575918914</v>
          </cell>
          <cell r="E51">
            <v>9839.4636491871424</v>
          </cell>
          <cell r="F51">
            <v>19485.910800418827</v>
          </cell>
          <cell r="G51">
            <v>24752.096448653079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41176.786156125971</v>
          </cell>
          <cell r="G52">
            <v>79442.342703029339</v>
          </cell>
        </row>
        <row r="53">
          <cell r="B53">
            <v>2680.6999785531079</v>
          </cell>
          <cell r="C53">
            <v>1278.7082162707384</v>
          </cell>
          <cell r="D53">
            <v>910.01832219463267</v>
          </cell>
          <cell r="E53">
            <v>858.12011246329598</v>
          </cell>
          <cell r="F53">
            <v>2611.395445563136</v>
          </cell>
          <cell r="G53">
            <v>5257.2138553475288</v>
          </cell>
        </row>
        <row r="54">
          <cell r="B54">
            <v>29615.395142711688</v>
          </cell>
          <cell r="C54">
            <v>18320.282126241989</v>
          </cell>
          <cell r="D54">
            <v>21295.166420174632</v>
          </cell>
          <cell r="E54">
            <v>21680.454823847889</v>
          </cell>
          <cell r="F54">
            <v>26908.393421836478</v>
          </cell>
          <cell r="G54">
            <v>26905.351247833671</v>
          </cell>
        </row>
        <row r="55">
          <cell r="B55">
            <v>6562.353547498009</v>
          </cell>
          <cell r="C55">
            <v>3177.0981065803726</v>
          </cell>
          <cell r="D55">
            <v>3008.1161205878138</v>
          </cell>
          <cell r="E55">
            <v>4923.4641452581609</v>
          </cell>
          <cell r="F55">
            <v>11580.971106410429</v>
          </cell>
          <cell r="G55">
            <v>16757.369163920252</v>
          </cell>
        </row>
        <row r="56">
          <cell r="B56">
            <v>6841.1463452675325</v>
          </cell>
          <cell r="C56">
            <v>6275.5064767748536</v>
          </cell>
          <cell r="D56">
            <v>6451.0187728908404</v>
          </cell>
          <cell r="E56">
            <v>6843.5078968947837</v>
          </cell>
          <cell r="F56">
            <v>7243.7838881273074</v>
          </cell>
          <cell r="G56">
            <v>6987.7134160660898</v>
          </cell>
        </row>
        <row r="57">
          <cell r="B57">
            <v>457.50612967306381</v>
          </cell>
          <cell r="C57">
            <v>419.67859405808844</v>
          </cell>
          <cell r="D57">
            <v>431.41609348486293</v>
          </cell>
          <cell r="E57">
            <v>457.66405998042444</v>
          </cell>
          <cell r="F57">
            <v>1427.5166582460738</v>
          </cell>
          <cell r="G57">
            <v>2775.4920967094258</v>
          </cell>
        </row>
        <row r="58">
          <cell r="B58">
            <v>61607.641857074093</v>
          </cell>
          <cell r="C58">
            <v>34137.913885804111</v>
          </cell>
          <cell r="D58">
            <v>41291.299173539315</v>
          </cell>
          <cell r="E58">
            <v>35199.100927852</v>
          </cell>
          <cell r="F58">
            <v>53674.491129674119</v>
          </cell>
          <cell r="G58">
            <v>94792.910274730064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53675.277260789044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33081.166693640298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49724.196406502277</v>
          </cell>
        </row>
        <row r="62">
          <cell r="B62">
            <v>23470.139699946871</v>
          </cell>
          <cell r="C62">
            <v>21529.56456919984</v>
          </cell>
          <cell r="D62">
            <v>22131.645595773469</v>
          </cell>
          <cell r="E62">
            <v>23478.241550689851</v>
          </cell>
          <cell r="F62">
            <v>24851.516990488897</v>
          </cell>
          <cell r="G62">
            <v>147453.43821129619</v>
          </cell>
        </row>
        <row r="63">
          <cell r="B63">
            <v>2019561.8695541858</v>
          </cell>
          <cell r="C63">
            <v>1885662.1868850132</v>
          </cell>
          <cell r="D63">
            <v>2048120.8241433359</v>
          </cell>
          <cell r="E63">
            <v>2020259.0187421551</v>
          </cell>
          <cell r="F63">
            <v>2065934.7965850562</v>
          </cell>
          <cell r="G63">
            <v>1992903.2281700582</v>
          </cell>
        </row>
        <row r="64">
          <cell r="B64">
            <v>285941.33104566491</v>
          </cell>
          <cell r="C64">
            <v>278218.57018758793</v>
          </cell>
          <cell r="D64">
            <v>280318.71168650879</v>
          </cell>
          <cell r="E64">
            <v>200347.20959038887</v>
          </cell>
          <cell r="F64">
            <v>134918.890706287</v>
          </cell>
          <cell r="G64">
            <v>58902.328965458008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40122.083608828565</v>
          </cell>
          <cell r="C66">
            <v>43000.662195873665</v>
          </cell>
          <cell r="D66">
            <v>39923.794736113938</v>
          </cell>
          <cell r="E66">
            <v>36575.487951396091</v>
          </cell>
          <cell r="F66">
            <v>29458.541990184585</v>
          </cell>
          <cell r="G66">
            <v>25011.368177159504</v>
          </cell>
        </row>
        <row r="67">
          <cell r="B67">
            <v>7097.3648274281895</v>
          </cell>
          <cell r="C67">
            <v>6135.9258729474986</v>
          </cell>
          <cell r="D67">
            <v>6531.2733586776776</v>
          </cell>
          <cell r="E67">
            <v>6442.4245636279484</v>
          </cell>
          <cell r="F67">
            <v>5646.9261573032181</v>
          </cell>
          <cell r="G67">
            <v>5187.9097178947386</v>
          </cell>
        </row>
        <row r="68">
          <cell r="B68">
            <v>698294.81628932827</v>
          </cell>
          <cell r="C68">
            <v>651996.92578136898</v>
          </cell>
          <cell r="D68">
            <v>708169.51745540253</v>
          </cell>
          <cell r="E68">
            <v>698535.86642573576</v>
          </cell>
          <cell r="F68">
            <v>714328.97451443307</v>
          </cell>
          <cell r="G68">
            <v>689077.17786562315</v>
          </cell>
        </row>
        <row r="69">
          <cell r="B69">
            <v>513741.25811204448</v>
          </cell>
          <cell r="C69">
            <v>479679.51805233065</v>
          </cell>
          <cell r="D69">
            <v>521006.15723802836</v>
          </cell>
          <cell r="E69">
            <v>513918.60068635154</v>
          </cell>
          <cell r="F69">
            <v>525537.72061924986</v>
          </cell>
          <cell r="G69">
            <v>506959.76546717552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</sheetData>
      <sheetData sheetId="71">
        <row r="16">
          <cell r="B16">
            <v>-1494061.9599245279</v>
          </cell>
          <cell r="C16">
            <v>-1773775.2961946926</v>
          </cell>
          <cell r="D16">
            <v>-827389.8867898836</v>
          </cell>
          <cell r="E16">
            <v>-367923.80076132249</v>
          </cell>
          <cell r="F16">
            <v>107306.66686593322</v>
          </cell>
          <cell r="G16">
            <v>-1038354.1676800433</v>
          </cell>
        </row>
        <row r="25">
          <cell r="B25">
            <v>356988.55071604473</v>
          </cell>
          <cell r="C25">
            <v>333319.72710730915</v>
          </cell>
          <cell r="D25">
            <v>362036.78417818487</v>
          </cell>
          <cell r="E25">
            <v>357111.78253280546</v>
          </cell>
          <cell r="F25">
            <v>365185.67716350814</v>
          </cell>
          <cell r="G25">
            <v>352276.22677328804</v>
          </cell>
        </row>
        <row r="26">
          <cell r="B26">
            <v>177230.12296517091</v>
          </cell>
          <cell r="C26">
            <v>165479.5261737523</v>
          </cell>
          <cell r="D26">
            <v>179736.36311056893</v>
          </cell>
          <cell r="E26">
            <v>177291.3024903796</v>
          </cell>
          <cell r="F26">
            <v>181299.65887978504</v>
          </cell>
          <cell r="G26">
            <v>174890.6480712246</v>
          </cell>
        </row>
        <row r="27">
          <cell r="B27">
            <v>668913.04614426056</v>
          </cell>
          <cell r="C27">
            <v>624563.2067250018</v>
          </cell>
          <cell r="D27">
            <v>678372.25489488954</v>
          </cell>
          <cell r="E27">
            <v>669143.95374554349</v>
          </cell>
          <cell r="F27">
            <v>684272.54383852636</v>
          </cell>
          <cell r="G27">
            <v>660083.25326534233</v>
          </cell>
        </row>
        <row r="28">
          <cell r="B28">
            <v>17595.254222601303</v>
          </cell>
          <cell r="C28">
            <v>16428.665076506059</v>
          </cell>
          <cell r="D28">
            <v>17844.071589329829</v>
          </cell>
          <cell r="E28">
            <v>17601.328073260851</v>
          </cell>
          <cell r="F28">
            <v>17999.274249150138</v>
          </cell>
          <cell r="G28">
            <v>17362.993166649387</v>
          </cell>
        </row>
        <row r="29">
          <cell r="B29">
            <v>110892.36447061536</v>
          </cell>
          <cell r="C29">
            <v>103540.05076490679</v>
          </cell>
          <cell r="D29">
            <v>112460.51152713453</v>
          </cell>
          <cell r="E29">
            <v>110930.64431883792</v>
          </cell>
          <cell r="F29">
            <v>113438.66107256677</v>
          </cell>
          <cell r="G29">
            <v>109428.56193936993</v>
          </cell>
        </row>
        <row r="30">
          <cell r="B30">
            <v>18469.831810950025</v>
          </cell>
          <cell r="C30">
            <v>17245.256988201403</v>
          </cell>
          <cell r="D30">
            <v>18731.016722345983</v>
          </cell>
          <cell r="E30">
            <v>18476.207564247336</v>
          </cell>
          <cell r="F30">
            <v>48552.646013025471</v>
          </cell>
          <cell r="G30">
            <v>46836.291801415937</v>
          </cell>
        </row>
        <row r="31">
          <cell r="B31">
            <v>3398.8265198268691</v>
          </cell>
          <cell r="C31">
            <v>3173.4797258943563</v>
          </cell>
          <cell r="D31">
            <v>3446.8898813407995</v>
          </cell>
          <cell r="E31">
            <v>3399.9997887343811</v>
          </cell>
          <cell r="F31">
            <v>29775.218168493153</v>
          </cell>
          <cell r="G31">
            <v>28722.653060272783</v>
          </cell>
        </row>
        <row r="32">
          <cell r="B32">
            <v>27696.793439159348</v>
          </cell>
          <cell r="C32">
            <v>25860.458584374373</v>
          </cell>
          <cell r="D32">
            <v>28088.45832351796</v>
          </cell>
          <cell r="E32">
            <v>27706.354323302858</v>
          </cell>
          <cell r="F32">
            <v>28332.763745643075</v>
          </cell>
          <cell r="G32">
            <v>27331.189941234421</v>
          </cell>
        </row>
        <row r="33">
          <cell r="B33">
            <v>235269.09673419179</v>
          </cell>
          <cell r="C33">
            <v>219670.43750543281</v>
          </cell>
          <cell r="D33">
            <v>238596.07549684058</v>
          </cell>
          <cell r="E33">
            <v>235350.31121056667</v>
          </cell>
          <cell r="F33">
            <v>240671.31630465822</v>
          </cell>
          <cell r="G33">
            <v>232163.49518112376</v>
          </cell>
        </row>
        <row r="34">
          <cell r="B34">
            <v>40836.196488061156</v>
          </cell>
          <cell r="C34">
            <v>38128.701444903891</v>
          </cell>
          <cell r="D34">
            <v>41413.667819183873</v>
          </cell>
          <cell r="E34">
            <v>40850.293070914384</v>
          </cell>
          <cell r="F34">
            <v>41773.872123805442</v>
          </cell>
          <cell r="G34">
            <v>40297.150106725327</v>
          </cell>
        </row>
        <row r="35">
          <cell r="B35">
            <v>266739.11806672753</v>
          </cell>
          <cell r="C35">
            <v>249053.95387194399</v>
          </cell>
          <cell r="D35">
            <v>270511.11954628566</v>
          </cell>
          <cell r="E35">
            <v>266831.19593884575</v>
          </cell>
          <cell r="F35">
            <v>272863.9483305894</v>
          </cell>
          <cell r="G35">
            <v>263218.1056140468</v>
          </cell>
        </row>
        <row r="36">
          <cell r="B36">
            <v>26529.671021361875</v>
          </cell>
          <cell r="C36">
            <v>24770.717960982463</v>
          </cell>
          <cell r="D36">
            <v>26904.831436789715</v>
          </cell>
          <cell r="E36">
            <v>26538.829016909553</v>
          </cell>
          <cell r="F36">
            <v>27138.84200887819</v>
          </cell>
          <cell r="G36">
            <v>26179.473784793194</v>
          </cell>
        </row>
        <row r="37">
          <cell r="B37">
            <v>42228.356776770343</v>
          </cell>
          <cell r="C37">
            <v>39428.559624084766</v>
          </cell>
          <cell r="D37">
            <v>42825.514874149361</v>
          </cell>
          <cell r="E37">
            <v>42242.933930894709</v>
          </cell>
          <cell r="F37">
            <v>43197.999022924952</v>
          </cell>
          <cell r="G37">
            <v>41670.933586857653</v>
          </cell>
        </row>
        <row r="38">
          <cell r="B38">
            <v>863519.88216577459</v>
          </cell>
          <cell r="C38">
            <v>868003.43540812156</v>
          </cell>
          <cell r="D38">
            <v>818583.16431503685</v>
          </cell>
          <cell r="E38">
            <v>536318.30257239228</v>
          </cell>
          <cell r="F38">
            <v>241905.22967744537</v>
          </cell>
          <cell r="G38">
            <v>118559.23391604809</v>
          </cell>
        </row>
        <row r="39">
          <cell r="B39">
            <v>758119.0042283464</v>
          </cell>
          <cell r="C39">
            <v>716333.08735589986</v>
          </cell>
          <cell r="D39">
            <v>671709.17404991202</v>
          </cell>
          <cell r="E39">
            <v>499466.02154768119</v>
          </cell>
          <cell r="F39">
            <v>203474.1030572617</v>
          </cell>
          <cell r="G39">
            <v>101604.85023349905</v>
          </cell>
        </row>
        <row r="40">
          <cell r="B40">
            <v>208.92985907552125</v>
          </cell>
          <cell r="C40">
            <v>394712.46847288165</v>
          </cell>
          <cell r="D40">
            <v>454725.77789123636</v>
          </cell>
          <cell r="E40">
            <v>334493.2571306763</v>
          </cell>
          <cell r="F40">
            <v>137504.02529033736</v>
          </cell>
          <cell r="G40">
            <v>206.17194099858696</v>
          </cell>
        </row>
        <row r="41">
          <cell r="B41">
            <v>216.46787761815656</v>
          </cell>
          <cell r="C41">
            <v>198.69007371247613</v>
          </cell>
          <cell r="D41">
            <v>215.80815500857886</v>
          </cell>
          <cell r="E41">
            <v>216.54260194692216</v>
          </cell>
          <cell r="F41">
            <v>217.68519296488662</v>
          </cell>
          <cell r="G41">
            <v>209.98993990596821</v>
          </cell>
        </row>
        <row r="42">
          <cell r="B42">
            <v>6401979.1109443661</v>
          </cell>
          <cell r="C42">
            <v>5977519.2395568388</v>
          </cell>
          <cell r="D42">
            <v>6492510.5442549512</v>
          </cell>
          <cell r="E42">
            <v>6404189.0628185198</v>
          </cell>
          <cell r="F42">
            <v>6548980.5544953458</v>
          </cell>
          <cell r="G42">
            <v>6317471.6403685734</v>
          </cell>
        </row>
        <row r="43">
          <cell r="B43">
            <v>32167.993819731124</v>
          </cell>
          <cell r="C43">
            <v>30035.212334053373</v>
          </cell>
          <cell r="D43">
            <v>32622.886679698095</v>
          </cell>
          <cell r="E43">
            <v>32179.098154343548</v>
          </cell>
          <cell r="F43">
            <v>32906.631270071361</v>
          </cell>
          <cell r="G43">
            <v>31743.369536506591</v>
          </cell>
        </row>
        <row r="44">
          <cell r="B44">
            <v>176309.58414323203</v>
          </cell>
          <cell r="C44">
            <v>164620.02032039952</v>
          </cell>
          <cell r="D44">
            <v>178802.80679864387</v>
          </cell>
          <cell r="E44">
            <v>176370.44590006629</v>
          </cell>
          <cell r="F44">
            <v>180357.98276056279</v>
          </cell>
          <cell r="G44">
            <v>173982.26055532097</v>
          </cell>
        </row>
        <row r="45">
          <cell r="B45">
            <v>19090.365499867494</v>
          </cell>
          <cell r="C45">
            <v>17824.648454499107</v>
          </cell>
          <cell r="D45">
            <v>19360.325479613664</v>
          </cell>
          <cell r="E45">
            <v>19096.955460297475</v>
          </cell>
          <cell r="F45">
            <v>19528.716084548229</v>
          </cell>
          <cell r="G45">
            <v>18838.368660639571</v>
          </cell>
        </row>
        <row r="46">
          <cell r="B46">
            <v>75735.072671015587</v>
          </cell>
          <cell r="C46">
            <v>60320.811532158208</v>
          </cell>
          <cell r="D46">
            <v>40314.857596461537</v>
          </cell>
          <cell r="E46">
            <v>49495.833194474908</v>
          </cell>
          <cell r="F46">
            <v>65023.044817718459</v>
          </cell>
          <cell r="G46">
            <v>81860.529676948558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12330.091944778356</v>
          </cell>
          <cell r="G47">
            <v>107047.96721029365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36410.873200780152</v>
          </cell>
        </row>
        <row r="49">
          <cell r="B49">
            <v>252352.69827553301</v>
          </cell>
          <cell r="C49">
            <v>173933.83552418533</v>
          </cell>
          <cell r="D49">
            <v>162197.35021689287</v>
          </cell>
          <cell r="E49">
            <v>155854.18547804031</v>
          </cell>
          <cell r="F49">
            <v>309703.65834565752</v>
          </cell>
          <cell r="G49">
            <v>579414.29734946322</v>
          </cell>
        </row>
        <row r="50">
          <cell r="B50">
            <v>12832.976257871456</v>
          </cell>
          <cell r="C50">
            <v>8161.8643446027818</v>
          </cell>
          <cell r="D50">
            <v>13230.595885588644</v>
          </cell>
          <cell r="E50">
            <v>10612.255774304784</v>
          </cell>
          <cell r="F50">
            <v>11595.319118681358</v>
          </cell>
          <cell r="G50">
            <v>8563.8373768234924</v>
          </cell>
        </row>
        <row r="51">
          <cell r="B51">
            <v>38007.289865125684</v>
          </cell>
          <cell r="C51">
            <v>25007.388047139462</v>
          </cell>
          <cell r="D51">
            <v>23866.927437574937</v>
          </cell>
          <cell r="E51">
            <v>26168.456085356131</v>
          </cell>
          <cell r="F51">
            <v>51823.576898528619</v>
          </cell>
          <cell r="G51">
            <v>65829.213057826302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109511.34723199063</v>
          </cell>
          <cell r="G52">
            <v>211280.16022639364</v>
          </cell>
        </row>
        <row r="53">
          <cell r="B53">
            <v>7129.4312543730312</v>
          </cell>
          <cell r="C53">
            <v>3400.7768102511591</v>
          </cell>
          <cell r="D53">
            <v>2420.2309546808492</v>
          </cell>
          <cell r="E53">
            <v>2282.2055428612443</v>
          </cell>
          <cell r="F53">
            <v>6945.1130137935215</v>
          </cell>
          <cell r="G53">
            <v>13981.775309099576</v>
          </cell>
        </row>
        <row r="54">
          <cell r="B54">
            <v>78763.354881294115</v>
          </cell>
          <cell r="C54">
            <v>48723.539756306091</v>
          </cell>
          <cell r="D54">
            <v>56635.366231850137</v>
          </cell>
          <cell r="E54">
            <v>57660.05650270178</v>
          </cell>
          <cell r="F54">
            <v>71563.973067270286</v>
          </cell>
          <cell r="G54">
            <v>71555.882281061306</v>
          </cell>
        </row>
        <row r="55">
          <cell r="B55">
            <v>17452.84771070518</v>
          </cell>
          <cell r="C55">
            <v>8449.6223823932633</v>
          </cell>
          <cell r="D55">
            <v>8000.2078779728081</v>
          </cell>
          <cell r="E55">
            <v>13094.154302166389</v>
          </cell>
          <cell r="F55">
            <v>30800.066408997365</v>
          </cell>
          <cell r="G55">
            <v>44566.908797754906</v>
          </cell>
        </row>
        <row r="56">
          <cell r="B56">
            <v>18194.308561159974</v>
          </cell>
          <cell r="C56">
            <v>16689.966191847994</v>
          </cell>
          <cell r="D56">
            <v>17156.748323182022</v>
          </cell>
          <cell r="E56">
            <v>18200.589204318418</v>
          </cell>
          <cell r="F56">
            <v>19265.139577392467</v>
          </cell>
          <cell r="G56">
            <v>18584.10968167819</v>
          </cell>
        </row>
        <row r="57">
          <cell r="B57">
            <v>1216.7562674129974</v>
          </cell>
          <cell r="C57">
            <v>1116.1523890055087</v>
          </cell>
          <cell r="D57">
            <v>1147.3687488857361</v>
          </cell>
          <cell r="E57">
            <v>1217.1762895259969</v>
          </cell>
          <cell r="F57">
            <v>3796.5389491034675</v>
          </cell>
          <cell r="G57">
            <v>7381.5347703422594</v>
          </cell>
        </row>
        <row r="58">
          <cell r="B58">
            <v>163848.04374904893</v>
          </cell>
          <cell r="C58">
            <v>90791.178484625474</v>
          </cell>
          <cell r="D58">
            <v>109815.89928627158</v>
          </cell>
          <cell r="E58">
            <v>93613.448833728631</v>
          </cell>
          <cell r="F58">
            <v>142749.50486216284</v>
          </cell>
          <cell r="G58">
            <v>252105.6226405495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142751.59561002185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87980.716097913304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132243.53444820878</v>
          </cell>
        </row>
        <row r="62">
          <cell r="B62">
            <v>62419.796642672853</v>
          </cell>
          <cell r="C62">
            <v>57258.757697884117</v>
          </cell>
          <cell r="D62">
            <v>58860.016817838259</v>
          </cell>
          <cell r="E62">
            <v>62441.343846152318</v>
          </cell>
          <cell r="F62">
            <v>66093.626055909568</v>
          </cell>
          <cell r="G62">
            <v>392158.45091168629</v>
          </cell>
        </row>
        <row r="63">
          <cell r="B63">
            <v>5371107.4078163179</v>
          </cell>
          <cell r="C63">
            <v>5014995.7242225846</v>
          </cell>
          <cell r="D63">
            <v>5447061.1158288065</v>
          </cell>
          <cell r="E63">
            <v>5372961.5046005286</v>
          </cell>
          <cell r="F63">
            <v>5494438.1042671353</v>
          </cell>
          <cell r="G63">
            <v>5300207.6605101284</v>
          </cell>
        </row>
        <row r="64">
          <cell r="B64">
            <v>760472.66713312338</v>
          </cell>
          <cell r="C64">
            <v>739933.66871027858</v>
          </cell>
          <cell r="D64">
            <v>745519.08093872701</v>
          </cell>
          <cell r="E64">
            <v>532831.59965968772</v>
          </cell>
          <cell r="F64">
            <v>358822.30906194833</v>
          </cell>
          <cell r="G64">
            <v>156653.153445526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106706.32266194245</v>
          </cell>
          <cell r="C66">
            <v>114362.02017036908</v>
          </cell>
          <cell r="D66">
            <v>106178.96529340581</v>
          </cell>
          <cell r="E66">
            <v>97274.006427743734</v>
          </cell>
          <cell r="F66">
            <v>78346.197505638353</v>
          </cell>
          <cell r="G66">
            <v>66518.756826012832</v>
          </cell>
        </row>
        <row r="67">
          <cell r="B67">
            <v>18875.732095788477</v>
          </cell>
          <cell r="C67">
            <v>16318.745866040363</v>
          </cell>
          <cell r="D67">
            <v>17370.188677116839</v>
          </cell>
          <cell r="E67">
            <v>17133.891672077574</v>
          </cell>
          <cell r="F67">
            <v>15018.231118405094</v>
          </cell>
          <cell r="G67">
            <v>13797.458120467385</v>
          </cell>
        </row>
        <row r="68">
          <cell r="B68">
            <v>1857143.6295929314</v>
          </cell>
          <cell r="C68">
            <v>1734012.4958443707</v>
          </cell>
          <cell r="D68">
            <v>1883405.8012959356</v>
          </cell>
          <cell r="E68">
            <v>1857784.7122915257</v>
          </cell>
          <cell r="F68">
            <v>1899787.1293139723</v>
          </cell>
          <cell r="G68">
            <v>1832628.9431322166</v>
          </cell>
        </row>
        <row r="69">
          <cell r="B69">
            <v>1366315.8919491784</v>
          </cell>
          <cell r="C69">
            <v>1275727.3008711399</v>
          </cell>
          <cell r="D69">
            <v>1385637.1883654271</v>
          </cell>
          <cell r="E69">
            <v>1366787.5417802338</v>
          </cell>
          <cell r="F69">
            <v>1397689.0665538586</v>
          </cell>
          <cell r="G69">
            <v>1348280.234844527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ORTADA PORTADA PORTADA"/>
      <sheetName val="CONTENIDO 1"/>
      <sheetName val="Inf Ind Dem"/>
      <sheetName val="AjComDistAP100"/>
      <sheetName val="AjPérdDist200"/>
      <sheetName val="AjTran300"/>
      <sheetName val="AjPTran400"/>
      <sheetName val="AjGen500"/>
      <sheetName val="AjGen500PD"/>
      <sheetName val="AjGen500Extra"/>
      <sheetName val="RAT1000VAD"/>
      <sheetName val="RAT1000PT"/>
      <sheetName val="ENSA Bal Reserva"/>
      <sheetName val="PD201BP1"/>
      <sheetName val="VPP0"/>
      <sheetName val="VPP1"/>
      <sheetName val="VPP2"/>
      <sheetName val="Impacto Alternegy"/>
      <sheetName val="CONTENIDO 2"/>
      <sheetName val="ComDistyAP100"/>
      <sheetName val="C101"/>
      <sheetName val="C102"/>
      <sheetName val="D103"/>
      <sheetName val="D104"/>
      <sheetName val="PDYG-200"/>
      <sheetName val="P201"/>
      <sheetName val="P202"/>
      <sheetName val="T302"/>
      <sheetName val="T303"/>
      <sheetName val="T304"/>
      <sheetName val="T305"/>
      <sheetName val="T306"/>
      <sheetName val="T307"/>
      <sheetName val="T308"/>
      <sheetName val="T322"/>
      <sheetName val="PT402"/>
      <sheetName val="PT403"/>
      <sheetName val="PT404"/>
      <sheetName val="PT405"/>
      <sheetName val="PT406"/>
      <sheetName val="PT407"/>
      <sheetName val="PT408"/>
      <sheetName val="PT422"/>
      <sheetName val="ComEne26"/>
      <sheetName val="G502"/>
      <sheetName val="G503E"/>
      <sheetName val="G504E"/>
      <sheetName val="G505E"/>
      <sheetName val="G506E"/>
      <sheetName val="G504P"/>
      <sheetName val="G505P"/>
      <sheetName val="G506P"/>
      <sheetName val="G507EP"/>
      <sheetName val="G508EP"/>
      <sheetName val="G503Ex"/>
      <sheetName val="G504Ex"/>
      <sheetName val="G505Ex"/>
      <sheetName val="G506Ex"/>
      <sheetName val="G507Ex"/>
      <sheetName val="G508Ex"/>
      <sheetName val="GEN506CVC"/>
      <sheetName val="Int509CVC"/>
      <sheetName val="Int509FET"/>
      <sheetName val="G522"/>
      <sheetName val="DTE Reconstrucción"/>
      <sheetName val="Bidirec522"/>
      <sheetName val="G522Fia"/>
      <sheetName val="G531"/>
      <sheetName val="AP602"/>
      <sheetName val="AP603"/>
      <sheetName val="AP604"/>
      <sheetName val="AP622"/>
      <sheetName val="TI700"/>
      <sheetName val="811Cli"/>
      <sheetName val="811Ene"/>
      <sheetName val="F801C"/>
      <sheetName val="F801D"/>
      <sheetName val="F801E"/>
      <sheetName val="MCDO800"/>
      <sheetName val="F821C"/>
      <sheetName val="F821D"/>
      <sheetName val="F821E"/>
      <sheetName val="F821EA"/>
      <sheetName val="F821CVC"/>
      <sheetName val="F821CO"/>
      <sheetName val="F821DO"/>
      <sheetName val="F821EO"/>
      <sheetName val="Cáculo %FET"/>
      <sheetName val="Formato FET ASEP"/>
      <sheetName val="PLIEGO BLOQUES"/>
      <sheetName val="PLIEGO UNIFICADO"/>
    </sheetNames>
    <sheetDataSet>
      <sheetData sheetId="0">
        <row r="23">
          <cell r="B23" t="str">
            <v>1 DE ENERO DE 2026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5">
          <cell r="D5">
            <v>45658</v>
          </cell>
          <cell r="E5">
            <v>45689</v>
          </cell>
          <cell r="F5">
            <v>45717</v>
          </cell>
          <cell r="G5">
            <v>45748</v>
          </cell>
          <cell r="H5">
            <v>45778</v>
          </cell>
          <cell r="I5">
            <v>45809</v>
          </cell>
        </row>
        <row r="6">
          <cell r="D6">
            <v>698.93</v>
          </cell>
          <cell r="E6">
            <v>702.4</v>
          </cell>
          <cell r="F6">
            <v>735.68</v>
          </cell>
          <cell r="G6">
            <v>750.89</v>
          </cell>
          <cell r="H6">
            <v>767.6</v>
          </cell>
          <cell r="I6">
            <v>720.58</v>
          </cell>
        </row>
        <row r="10">
          <cell r="D10">
            <v>71.66</v>
          </cell>
          <cell r="E10">
            <v>64.55</v>
          </cell>
          <cell r="F10">
            <v>71.37</v>
          </cell>
          <cell r="G10">
            <v>70.84</v>
          </cell>
          <cell r="H10">
            <v>73.541986400000042</v>
          </cell>
          <cell r="I10">
            <v>71.993218100000007</v>
          </cell>
        </row>
        <row r="11">
          <cell r="D11">
            <v>326448.36</v>
          </cell>
          <cell r="E11">
            <v>299678.53999999998</v>
          </cell>
          <cell r="F11">
            <v>328383.52</v>
          </cell>
          <cell r="G11">
            <v>323661.64</v>
          </cell>
          <cell r="H11">
            <v>320672.82051310007</v>
          </cell>
          <cell r="I11">
            <v>313036.3811275998</v>
          </cell>
        </row>
        <row r="12">
          <cell r="D12">
            <v>829.69</v>
          </cell>
          <cell r="E12">
            <v>715.71</v>
          </cell>
          <cell r="F12">
            <v>842.18</v>
          </cell>
          <cell r="G12">
            <v>835.15</v>
          </cell>
          <cell r="H12">
            <v>838.77994999999976</v>
          </cell>
          <cell r="I12">
            <v>826.26994999999999</v>
          </cell>
        </row>
        <row r="13">
          <cell r="D13">
            <v>53873.760000000002</v>
          </cell>
          <cell r="E13">
            <v>54121.61</v>
          </cell>
          <cell r="F13">
            <v>61288.41</v>
          </cell>
          <cell r="G13">
            <v>59674.64</v>
          </cell>
          <cell r="H13">
            <v>57976.61101339999</v>
          </cell>
          <cell r="I13">
            <v>55212.959387600014</v>
          </cell>
        </row>
        <row r="14">
          <cell r="D14">
            <v>381223.47</v>
          </cell>
          <cell r="E14">
            <v>354580.41</v>
          </cell>
          <cell r="F14">
            <v>390585.48</v>
          </cell>
          <cell r="G14">
            <v>384242.27000000008</v>
          </cell>
          <cell r="H14">
            <v>379561.75346290006</v>
          </cell>
          <cell r="I14">
            <v>369147.60368329979</v>
          </cell>
        </row>
        <row r="21">
          <cell r="D21">
            <v>1.5801004744627409</v>
          </cell>
          <cell r="E21">
            <v>1.4119287374128584</v>
          </cell>
          <cell r="F21">
            <v>1.5799355471486618</v>
          </cell>
          <cell r="G21">
            <v>2.2580463015245624</v>
          </cell>
          <cell r="H21">
            <v>1.3129999999999999</v>
          </cell>
          <cell r="I21">
            <v>1.3049999999999999</v>
          </cell>
        </row>
        <row r="22">
          <cell r="D22">
            <v>1.7760000080870371</v>
          </cell>
          <cell r="E22">
            <v>1.5669999927255387</v>
          </cell>
          <cell r="F22">
            <v>1.7759999649190676</v>
          </cell>
          <cell r="G22">
            <v>0.68100000976328245</v>
          </cell>
          <cell r="H22">
            <v>1.4849999999999999</v>
          </cell>
          <cell r="I22">
            <v>1.4180000000000001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D24">
            <v>3.0270001574050149</v>
          </cell>
          <cell r="E24">
            <v>2.6689998689987231</v>
          </cell>
          <cell r="F24">
            <v>3.0269997214807822</v>
          </cell>
          <cell r="G24">
            <v>1.3080000147466326</v>
          </cell>
          <cell r="H24">
            <v>2.7439999999999998</v>
          </cell>
          <cell r="I24">
            <v>2.6219999999999999</v>
          </cell>
        </row>
        <row r="25">
          <cell r="D25">
            <v>1.629</v>
          </cell>
          <cell r="E25">
            <v>1.4760000000000002</v>
          </cell>
          <cell r="F25">
            <v>1.629</v>
          </cell>
          <cell r="G25">
            <v>1.7329999999999999</v>
          </cell>
          <cell r="H25">
            <v>1.6360000000000001</v>
          </cell>
          <cell r="I25">
            <v>1.5740000000000001</v>
          </cell>
        </row>
        <row r="26">
          <cell r="D26">
            <v>0.24139999713848315</v>
          </cell>
          <cell r="E26">
            <v>0.24139999999999998</v>
          </cell>
          <cell r="F26">
            <v>0.24139999728142672</v>
          </cell>
          <cell r="G26">
            <v>0.24140000532701197</v>
          </cell>
          <cell r="H26">
            <v>0.2414</v>
          </cell>
          <cell r="I26">
            <v>0.2414</v>
          </cell>
        </row>
        <row r="31">
          <cell r="K31">
            <v>3648700.6699999995</v>
          </cell>
        </row>
        <row r="32">
          <cell r="K32">
            <v>667.60000000000014</v>
          </cell>
        </row>
        <row r="33">
          <cell r="K33">
            <v>2773075.99</v>
          </cell>
        </row>
        <row r="34">
          <cell r="K34">
            <v>0</v>
          </cell>
        </row>
        <row r="35">
          <cell r="K35">
            <v>874957.08</v>
          </cell>
        </row>
        <row r="37">
          <cell r="K37">
            <v>7065000.9800000004</v>
          </cell>
        </row>
        <row r="39">
          <cell r="K39">
            <v>1056385.7120000001</v>
          </cell>
        </row>
        <row r="41">
          <cell r="K41">
            <v>3032.94</v>
          </cell>
        </row>
        <row r="42">
          <cell r="K42">
            <v>1146.71</v>
          </cell>
        </row>
        <row r="43">
          <cell r="K43">
            <v>424.72</v>
          </cell>
        </row>
        <row r="44">
          <cell r="B44" t="str">
            <v>Cargo por uso Esporádico del Sistema de Transmisión por Exportación</v>
          </cell>
          <cell r="K44">
            <v>0</v>
          </cell>
        </row>
        <row r="45">
          <cell r="B45" t="str">
            <v>Cargo por uso Esporádico del Servicio de Operación Integrada por Exportación</v>
          </cell>
        </row>
        <row r="46">
          <cell r="B46" t="str">
            <v>Ajustes</v>
          </cell>
        </row>
        <row r="48">
          <cell r="K48">
            <v>-117127.54000000001</v>
          </cell>
        </row>
        <row r="49">
          <cell r="K49">
            <v>-12890.78</v>
          </cell>
        </row>
        <row r="50">
          <cell r="K50">
            <v>-3928.39</v>
          </cell>
        </row>
        <row r="51">
          <cell r="B51" t="str">
            <v>Cargo por uso Esporádico del Sistema de Transmisión por Exportación</v>
          </cell>
          <cell r="K51">
            <v>-3567.3000000000006</v>
          </cell>
        </row>
        <row r="52">
          <cell r="B52" t="str">
            <v>Cargo por uso Esporádico del Servicio de Operación Integrada por Exportación</v>
          </cell>
        </row>
        <row r="53">
          <cell r="B53" t="str">
            <v>Ajustes</v>
          </cell>
        </row>
        <row r="55">
          <cell r="K55">
            <v>-505550.87</v>
          </cell>
        </row>
        <row r="56">
          <cell r="B56" t="str">
            <v>Res. AN No. 19355-Elec</v>
          </cell>
          <cell r="K56">
            <v>-87412.98</v>
          </cell>
        </row>
        <row r="57">
          <cell r="B57" t="str">
            <v>Res. AN No. 19355-Elec</v>
          </cell>
          <cell r="K57">
            <v>-289321.44</v>
          </cell>
        </row>
        <row r="58">
          <cell r="B58" t="str">
            <v>Ajustes</v>
          </cell>
          <cell r="K58">
            <v>-167594.4</v>
          </cell>
        </row>
        <row r="59">
          <cell r="B59" t="str">
            <v>Intereses por Morosidad</v>
          </cell>
          <cell r="K59">
            <v>38777.949999999997</v>
          </cell>
        </row>
        <row r="60">
          <cell r="K60">
            <v>0</v>
          </cell>
        </row>
        <row r="62">
          <cell r="K62">
            <v>0</v>
          </cell>
        </row>
        <row r="64">
          <cell r="K64">
            <v>0</v>
          </cell>
        </row>
        <row r="66">
          <cell r="K66">
            <v>11150441.892000001</v>
          </cell>
        </row>
        <row r="67">
          <cell r="B67" t="str">
            <v>DTER - Documento de Transacciones Económicas Regional</v>
          </cell>
          <cell r="D67">
            <v>147938.45999999996</v>
          </cell>
          <cell r="E67">
            <v>221913.98</v>
          </cell>
          <cell r="F67">
            <v>215118.6</v>
          </cell>
          <cell r="G67">
            <v>248976.21999999997</v>
          </cell>
          <cell r="H67">
            <v>259809.47999999998</v>
          </cell>
          <cell r="I67">
            <v>218622.1</v>
          </cell>
          <cell r="K67">
            <v>1312378.8399999999</v>
          </cell>
        </row>
        <row r="68">
          <cell r="B68" t="str">
            <v>Instituto Meteorología e Hidrología de Panamá</v>
          </cell>
          <cell r="D68">
            <v>101396.28</v>
          </cell>
          <cell r="E68">
            <v>101396.28</v>
          </cell>
          <cell r="F68">
            <v>101396.28</v>
          </cell>
          <cell r="G68">
            <v>101396.28</v>
          </cell>
          <cell r="H68">
            <v>101396.28</v>
          </cell>
          <cell r="I68">
            <v>101396.28</v>
          </cell>
          <cell r="K68">
            <v>608377.68000000005</v>
          </cell>
        </row>
        <row r="69">
          <cell r="B69" t="str">
            <v>AES - Aserradero Cañitas</v>
          </cell>
          <cell r="D69">
            <v>1999.77</v>
          </cell>
          <cell r="E69">
            <v>1999.77</v>
          </cell>
          <cell r="F69">
            <v>1999.77</v>
          </cell>
          <cell r="G69">
            <v>1999.77</v>
          </cell>
          <cell r="H69">
            <v>1999.77</v>
          </cell>
          <cell r="I69">
            <v>1999.77</v>
          </cell>
          <cell r="K69">
            <v>11998.62</v>
          </cell>
        </row>
        <row r="70">
          <cell r="B70" t="str">
            <v>BLM - Línea 115-20, 23 Y 26 y Subestaciones</v>
          </cell>
          <cell r="D70">
            <v>17340.66</v>
          </cell>
          <cell r="E70">
            <v>17340.66</v>
          </cell>
          <cell r="F70">
            <v>17340.66</v>
          </cell>
          <cell r="G70">
            <v>17340.66</v>
          </cell>
          <cell r="H70">
            <v>17340.66</v>
          </cell>
          <cell r="I70">
            <v>17340.66</v>
          </cell>
          <cell r="K70">
            <v>104043.96</v>
          </cell>
        </row>
        <row r="71">
          <cell r="B71" t="str">
            <v>PEDREGAL - Acceso y Arrendamiento GEEHAN</v>
          </cell>
          <cell r="D71">
            <v>23780.480000000003</v>
          </cell>
          <cell r="E71">
            <v>23780.480000000003</v>
          </cell>
          <cell r="F71">
            <v>23780.480000000003</v>
          </cell>
          <cell r="G71">
            <v>23780.480000000003</v>
          </cell>
          <cell r="H71">
            <v>23780.480000000003</v>
          </cell>
          <cell r="I71">
            <v>23780.480000000003</v>
          </cell>
          <cell r="K71">
            <v>142682.88000000003</v>
          </cell>
        </row>
        <row r="72">
          <cell r="B72" t="str">
            <v>ACP - Intercambio en Servicio B</v>
          </cell>
          <cell r="D72">
            <v>51393.939999999995</v>
          </cell>
          <cell r="E72">
            <v>45316.28</v>
          </cell>
          <cell r="F72">
            <v>55726.17</v>
          </cell>
          <cell r="G72">
            <v>45971.549999999996</v>
          </cell>
          <cell r="H72">
            <v>53140.03</v>
          </cell>
          <cell r="I72">
            <v>52457.38</v>
          </cell>
          <cell r="K72">
            <v>304005.34999999998</v>
          </cell>
        </row>
        <row r="73">
          <cell r="B73" t="str">
            <v>TROPITERMICA</v>
          </cell>
          <cell r="D73">
            <v>-4058.94</v>
          </cell>
          <cell r="E73">
            <v>-4058.94</v>
          </cell>
          <cell r="F73">
            <v>-4058.94</v>
          </cell>
          <cell r="G73">
            <v>-4058.94</v>
          </cell>
          <cell r="H73">
            <v>-4058.94</v>
          </cell>
          <cell r="I73">
            <v>-4058.94</v>
          </cell>
          <cell r="K73">
            <v>-24353.64</v>
          </cell>
        </row>
        <row r="74">
          <cell r="B74" t="str">
            <v>EDEMET - Uso de la Red de Otro Distribuidor</v>
          </cell>
          <cell r="D74">
            <v>7.19</v>
          </cell>
          <cell r="E74">
            <v>7.19</v>
          </cell>
          <cell r="F74">
            <v>20228.576025999999</v>
          </cell>
          <cell r="G74">
            <v>125.476705</v>
          </cell>
          <cell r="H74">
            <v>45345.336251000001</v>
          </cell>
          <cell r="I74">
            <v>14082.862303</v>
          </cell>
          <cell r="K74">
            <v>79796.63128500001</v>
          </cell>
        </row>
        <row r="75">
          <cell r="B75" t="str">
            <v>EDEMET - Uso de la Red de Coclesito</v>
          </cell>
          <cell r="D75">
            <v>2401.08</v>
          </cell>
          <cell r="E75">
            <v>2590.27</v>
          </cell>
          <cell r="F75">
            <v>2991.43</v>
          </cell>
          <cell r="G75">
            <v>2918.46</v>
          </cell>
          <cell r="H75">
            <v>3004.27</v>
          </cell>
          <cell r="I75">
            <v>2799.01</v>
          </cell>
          <cell r="K75">
            <v>16704.520000000004</v>
          </cell>
        </row>
        <row r="77">
          <cell r="K77">
            <v>13706076.733284999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>
        <row r="12">
          <cell r="C12">
            <v>45658</v>
          </cell>
          <cell r="D12">
            <v>14827.212</v>
          </cell>
          <cell r="E12">
            <v>1143515.92</v>
          </cell>
          <cell r="F12">
            <v>77.122787480208686</v>
          </cell>
        </row>
        <row r="13">
          <cell r="D13">
            <v>11742.028</v>
          </cell>
          <cell r="E13">
            <v>931943.89</v>
          </cell>
          <cell r="F13">
            <v>79.36822242290684</v>
          </cell>
        </row>
        <row r="14">
          <cell r="D14">
            <v>8505.9840000000004</v>
          </cell>
          <cell r="E14">
            <v>711275.5</v>
          </cell>
          <cell r="F14">
            <v>83.620601684649301</v>
          </cell>
        </row>
        <row r="15">
          <cell r="D15">
            <v>8831.7119999999995</v>
          </cell>
          <cell r="E15">
            <v>761041.37</v>
          </cell>
          <cell r="F15">
            <v>86.171443316992224</v>
          </cell>
        </row>
        <row r="16">
          <cell r="D16">
            <v>18049.905999999999</v>
          </cell>
          <cell r="E16">
            <v>1525952.4000000001</v>
          </cell>
          <cell r="F16">
            <v>84.540739436537791</v>
          </cell>
        </row>
        <row r="17">
          <cell r="D17">
            <v>18886.085999999999</v>
          </cell>
          <cell r="E17">
            <v>1710516.45</v>
          </cell>
          <cell r="F17">
            <v>90.570192786371933</v>
          </cell>
        </row>
      </sheetData>
      <sheetData sheetId="43">
        <row r="9">
          <cell r="A9" t="str">
            <v>DME-018-11</v>
          </cell>
          <cell r="F9">
            <v>8.5</v>
          </cell>
          <cell r="G9">
            <v>8.5</v>
          </cell>
          <cell r="H9">
            <v>8.5</v>
          </cell>
          <cell r="I9">
            <v>8.5</v>
          </cell>
          <cell r="J9">
            <v>8.5</v>
          </cell>
          <cell r="K9">
            <v>8.5</v>
          </cell>
        </row>
        <row r="10">
          <cell r="A10" t="str">
            <v>DME-020-11</v>
          </cell>
          <cell r="F10">
            <v>12.000000000000002</v>
          </cell>
          <cell r="G10">
            <v>12.000000000000002</v>
          </cell>
          <cell r="H10">
            <v>12.000000000000002</v>
          </cell>
          <cell r="I10">
            <v>12.000000000000002</v>
          </cell>
          <cell r="J10">
            <v>12.000000000000002</v>
          </cell>
          <cell r="K10">
            <v>12.000000000000002</v>
          </cell>
        </row>
        <row r="11">
          <cell r="A11" t="str">
            <v>DME-021-11</v>
          </cell>
          <cell r="F11">
            <v>31.000000000000004</v>
          </cell>
          <cell r="G11">
            <v>31.000000000000004</v>
          </cell>
          <cell r="H11">
            <v>31.000000000000004</v>
          </cell>
          <cell r="I11">
            <v>31.000000000000004</v>
          </cell>
          <cell r="J11">
            <v>31.000000000000004</v>
          </cell>
          <cell r="K11">
            <v>31.000000000000004</v>
          </cell>
        </row>
        <row r="12">
          <cell r="A12" t="str">
            <v>DME-022-11</v>
          </cell>
          <cell r="F12">
            <v>27.09</v>
          </cell>
          <cell r="G12">
            <v>27.09</v>
          </cell>
          <cell r="H12">
            <v>27.09</v>
          </cell>
          <cell r="I12">
            <v>27.09</v>
          </cell>
          <cell r="J12">
            <v>27.09</v>
          </cell>
          <cell r="K12">
            <v>27.09</v>
          </cell>
        </row>
        <row r="13">
          <cell r="A13" t="str">
            <v>DME-023-11</v>
          </cell>
          <cell r="F13">
            <v>31</v>
          </cell>
          <cell r="G13">
            <v>31</v>
          </cell>
          <cell r="H13">
            <v>31</v>
          </cell>
          <cell r="I13">
            <v>31</v>
          </cell>
          <cell r="J13">
            <v>31</v>
          </cell>
          <cell r="K13">
            <v>31</v>
          </cell>
        </row>
        <row r="14">
          <cell r="A14" t="str">
            <v>DME-024-11</v>
          </cell>
          <cell r="F14">
            <v>31</v>
          </cell>
          <cell r="G14">
            <v>31</v>
          </cell>
          <cell r="H14">
            <v>31</v>
          </cell>
          <cell r="I14">
            <v>31</v>
          </cell>
          <cell r="J14">
            <v>31</v>
          </cell>
          <cell r="K14">
            <v>31</v>
          </cell>
        </row>
        <row r="15">
          <cell r="A15" t="str">
            <v>DME-025-11</v>
          </cell>
          <cell r="F15">
            <v>10.350000000000001</v>
          </cell>
          <cell r="G15">
            <v>10.350000000000001</v>
          </cell>
          <cell r="H15">
            <v>10.350000000000001</v>
          </cell>
          <cell r="I15">
            <v>10.350000000000001</v>
          </cell>
          <cell r="J15">
            <v>10.350000000000001</v>
          </cell>
          <cell r="K15">
            <v>10.350000000000001</v>
          </cell>
        </row>
        <row r="16">
          <cell r="A16" t="str">
            <v>DME-026-11</v>
          </cell>
          <cell r="F16">
            <v>15</v>
          </cell>
          <cell r="G16">
            <v>15</v>
          </cell>
          <cell r="H16">
            <v>15</v>
          </cell>
          <cell r="I16">
            <v>15</v>
          </cell>
          <cell r="J16">
            <v>15</v>
          </cell>
          <cell r="K16">
            <v>15</v>
          </cell>
        </row>
        <row r="17">
          <cell r="A17" t="str">
            <v>DME-027-11</v>
          </cell>
          <cell r="F17">
            <v>25.829999999999991</v>
          </cell>
          <cell r="G17">
            <v>25.829999999999991</v>
          </cell>
          <cell r="H17">
            <v>25.829999999999991</v>
          </cell>
          <cell r="I17">
            <v>25.829999999999991</v>
          </cell>
          <cell r="J17">
            <v>25.829999999999991</v>
          </cell>
          <cell r="K17">
            <v>25.829999999999991</v>
          </cell>
        </row>
        <row r="18">
          <cell r="A18" t="str">
            <v>DME-062-12</v>
          </cell>
          <cell r="F18">
            <v>10.952380952380951</v>
          </cell>
          <cell r="G18">
            <v>10.952380952380951</v>
          </cell>
          <cell r="H18">
            <v>10.952380952380951</v>
          </cell>
          <cell r="I18">
            <v>10.952380952380951</v>
          </cell>
          <cell r="J18">
            <v>10.952380952380951</v>
          </cell>
          <cell r="K18">
            <v>10.952380952380951</v>
          </cell>
        </row>
        <row r="19">
          <cell r="A19" t="str">
            <v>DME-063-12</v>
          </cell>
          <cell r="F19">
            <v>14.291083000000002</v>
          </cell>
          <cell r="G19">
            <v>14.291083000000002</v>
          </cell>
          <cell r="H19">
            <v>14.291083000000002</v>
          </cell>
          <cell r="I19">
            <v>14.291083000000002</v>
          </cell>
          <cell r="J19">
            <v>14.291083000000002</v>
          </cell>
          <cell r="K19">
            <v>14.291083000000002</v>
          </cell>
        </row>
        <row r="20">
          <cell r="A20" t="str">
            <v>DME-064-12</v>
          </cell>
          <cell r="F20">
            <v>10.012000000000002</v>
          </cell>
          <cell r="G20">
            <v>10.012000000000002</v>
          </cell>
          <cell r="H20">
            <v>10.012000000000002</v>
          </cell>
          <cell r="I20">
            <v>10.012000000000002</v>
          </cell>
          <cell r="J20">
            <v>10.012000000000002</v>
          </cell>
          <cell r="K20">
            <v>10.012000000000002</v>
          </cell>
        </row>
        <row r="21">
          <cell r="A21" t="str">
            <v>DME-066-12</v>
          </cell>
          <cell r="F21">
            <v>13.53</v>
          </cell>
          <cell r="G21">
            <v>13.53</v>
          </cell>
          <cell r="H21">
            <v>13.53</v>
          </cell>
          <cell r="I21">
            <v>13.53</v>
          </cell>
          <cell r="J21">
            <v>13.53</v>
          </cell>
          <cell r="K21">
            <v>13.53</v>
          </cell>
        </row>
        <row r="22">
          <cell r="A22" t="str">
            <v>DME-010-13</v>
          </cell>
          <cell r="F22">
            <v>20.273982</v>
          </cell>
          <cell r="G22">
            <v>20.273982</v>
          </cell>
          <cell r="H22">
            <v>20.273982</v>
          </cell>
          <cell r="I22">
            <v>20.273982</v>
          </cell>
          <cell r="J22">
            <v>20.273982</v>
          </cell>
          <cell r="K22">
            <v>20.273982</v>
          </cell>
        </row>
        <row r="23">
          <cell r="A23" t="str">
            <v>DME-006-14</v>
          </cell>
          <cell r="F23">
            <v>10</v>
          </cell>
          <cell r="G23">
            <v>10</v>
          </cell>
          <cell r="H23">
            <v>10</v>
          </cell>
          <cell r="I23">
            <v>10</v>
          </cell>
          <cell r="J23">
            <v>10</v>
          </cell>
          <cell r="K23">
            <v>10</v>
          </cell>
        </row>
        <row r="24">
          <cell r="A24" t="str">
            <v>DME-004-15</v>
          </cell>
          <cell r="F24">
            <v>39.266507936507935</v>
          </cell>
          <cell r="G24">
            <v>39.266507936507935</v>
          </cell>
          <cell r="H24">
            <v>39.266507936507935</v>
          </cell>
          <cell r="I24">
            <v>39.266507936507935</v>
          </cell>
          <cell r="J24">
            <v>39.266507936507935</v>
          </cell>
          <cell r="K24">
            <v>39.266507936507935</v>
          </cell>
        </row>
        <row r="25">
          <cell r="A25" t="str">
            <v>DME-005-15A</v>
          </cell>
          <cell r="F25">
            <v>32.22</v>
          </cell>
          <cell r="G25">
            <v>32.22</v>
          </cell>
          <cell r="H25">
            <v>32.22</v>
          </cell>
          <cell r="I25">
            <v>32.22</v>
          </cell>
          <cell r="J25">
            <v>32.22</v>
          </cell>
          <cell r="K25">
            <v>32.22</v>
          </cell>
        </row>
        <row r="26">
          <cell r="A26" t="str">
            <v>DME-014-23</v>
          </cell>
          <cell r="F26">
            <v>0</v>
          </cell>
          <cell r="G26">
            <v>0</v>
          </cell>
        </row>
        <row r="27">
          <cell r="A27" t="str">
            <v>DME-015-23</v>
          </cell>
          <cell r="F27">
            <v>0</v>
          </cell>
          <cell r="G27">
            <v>0</v>
          </cell>
        </row>
        <row r="28">
          <cell r="A28" t="str">
            <v>DME-016-23</v>
          </cell>
          <cell r="F28">
            <v>5.49</v>
          </cell>
          <cell r="G28">
            <v>5.49</v>
          </cell>
        </row>
        <row r="29">
          <cell r="A29" t="str">
            <v>DME-017-23</v>
          </cell>
          <cell r="F29">
            <v>7.49</v>
          </cell>
          <cell r="G29">
            <v>7.49</v>
          </cell>
        </row>
        <row r="30">
          <cell r="A30" t="str">
            <v>DME-018-23</v>
          </cell>
          <cell r="F30">
            <v>0</v>
          </cell>
          <cell r="G30">
            <v>0</v>
          </cell>
        </row>
        <row r="31">
          <cell r="A31" t="str">
            <v>DME-019-23</v>
          </cell>
          <cell r="F31">
            <v>0</v>
          </cell>
          <cell r="G31">
            <v>0</v>
          </cell>
        </row>
        <row r="32">
          <cell r="A32" t="str">
            <v>DME-020-23</v>
          </cell>
          <cell r="F32">
            <v>0</v>
          </cell>
          <cell r="G32">
            <v>0</v>
          </cell>
        </row>
        <row r="33">
          <cell r="A33" t="str">
            <v>DME-021-23</v>
          </cell>
          <cell r="F33">
            <v>5.5</v>
          </cell>
          <cell r="G33">
            <v>5.5</v>
          </cell>
        </row>
        <row r="34">
          <cell r="A34" t="str">
            <v>DME-022-23</v>
          </cell>
          <cell r="F34">
            <v>6.875</v>
          </cell>
          <cell r="G34">
            <v>6.875</v>
          </cell>
        </row>
        <row r="35">
          <cell r="A35" t="str">
            <v>DME-016-25</v>
          </cell>
          <cell r="H35">
            <v>8</v>
          </cell>
          <cell r="I35">
            <v>8</v>
          </cell>
          <cell r="J35">
            <v>8</v>
          </cell>
          <cell r="K35">
            <v>8</v>
          </cell>
        </row>
        <row r="36">
          <cell r="A36" t="str">
            <v>DME-017-25</v>
          </cell>
          <cell r="H36">
            <v>7</v>
          </cell>
          <cell r="I36">
            <v>7</v>
          </cell>
          <cell r="J36">
            <v>7</v>
          </cell>
          <cell r="K36">
            <v>7</v>
          </cell>
        </row>
        <row r="37">
          <cell r="A37" t="str">
            <v>DME-018-25</v>
          </cell>
          <cell r="F37">
            <v>3</v>
          </cell>
          <cell r="G37">
            <v>3</v>
          </cell>
          <cell r="H37">
            <v>3</v>
          </cell>
          <cell r="I37">
            <v>3</v>
          </cell>
          <cell r="J37">
            <v>3</v>
          </cell>
          <cell r="K37">
            <v>3</v>
          </cell>
        </row>
        <row r="38">
          <cell r="A38" t="str">
            <v>DME-019-25</v>
          </cell>
          <cell r="H38">
            <v>5.99</v>
          </cell>
          <cell r="I38">
            <v>5.99</v>
          </cell>
          <cell r="J38">
            <v>5.99</v>
          </cell>
          <cell r="K38">
            <v>5.99</v>
          </cell>
        </row>
        <row r="39">
          <cell r="A39" t="str">
            <v>DME-020-25</v>
          </cell>
          <cell r="I39">
            <v>8</v>
          </cell>
          <cell r="J39">
            <v>8</v>
          </cell>
          <cell r="K39">
            <v>8</v>
          </cell>
        </row>
        <row r="40">
          <cell r="A40" t="str">
            <v>DME-021-25</v>
          </cell>
          <cell r="H40">
            <v>5.0999999999999996</v>
          </cell>
          <cell r="I40">
            <v>5.0999999999999996</v>
          </cell>
          <cell r="J40">
            <v>5.0999999999999996</v>
          </cell>
          <cell r="K40">
            <v>5.0999999999999996</v>
          </cell>
        </row>
        <row r="41">
          <cell r="A41" t="str">
            <v>DME-022-25</v>
          </cell>
          <cell r="H41">
            <v>4.45</v>
          </cell>
          <cell r="I41">
            <v>4.45</v>
          </cell>
          <cell r="J41">
            <v>4.45</v>
          </cell>
          <cell r="K41">
            <v>4.45</v>
          </cell>
        </row>
        <row r="42">
          <cell r="A42" t="str">
            <v>DME-023-25</v>
          </cell>
          <cell r="F42">
            <v>3.95</v>
          </cell>
          <cell r="G42">
            <v>3.95</v>
          </cell>
          <cell r="H42">
            <v>3.95</v>
          </cell>
          <cell r="I42">
            <v>3.95</v>
          </cell>
          <cell r="J42">
            <v>3.95</v>
          </cell>
          <cell r="K42">
            <v>3.95</v>
          </cell>
        </row>
        <row r="43">
          <cell r="A43" t="str">
            <v>DME-024-25</v>
          </cell>
          <cell r="H43">
            <v>7.25</v>
          </cell>
          <cell r="I43">
            <v>7.25</v>
          </cell>
          <cell r="J43">
            <v>7.25</v>
          </cell>
          <cell r="K43">
            <v>7.25</v>
          </cell>
        </row>
        <row r="45">
          <cell r="A45" t="str">
            <v>Costo de la Capacidad Contratada $000</v>
          </cell>
        </row>
        <row r="46">
          <cell r="A46" t="str">
            <v>DME-011-08</v>
          </cell>
          <cell r="B46" t="str">
            <v>ELECTRO INVEST.</v>
          </cell>
          <cell r="C46" t="str">
            <v>H</v>
          </cell>
          <cell r="F46">
            <v>69</v>
          </cell>
          <cell r="G46">
            <v>69</v>
          </cell>
          <cell r="H46">
            <v>69</v>
          </cell>
          <cell r="I46">
            <v>69</v>
          </cell>
          <cell r="J46">
            <v>69</v>
          </cell>
          <cell r="K46">
            <v>69</v>
          </cell>
        </row>
        <row r="47">
          <cell r="A47" t="str">
            <v>DME-016-11</v>
          </cell>
          <cell r="B47" t="str">
            <v>FORTUNA</v>
          </cell>
          <cell r="C47" t="str">
            <v>H</v>
          </cell>
          <cell r="F47">
            <v>72.510145800000004</v>
          </cell>
          <cell r="G47">
            <v>72.510145800000004</v>
          </cell>
          <cell r="H47">
            <v>72.510145800000004</v>
          </cell>
          <cell r="I47">
            <v>72.510145800000004</v>
          </cell>
          <cell r="J47">
            <v>72.510145800000004</v>
          </cell>
          <cell r="K47">
            <v>72.510145800000004</v>
          </cell>
        </row>
        <row r="48">
          <cell r="A48" t="str">
            <v>DME-018-11</v>
          </cell>
          <cell r="B48" t="str">
            <v xml:space="preserve">HIDROECOLOGICA DEL TERIBE </v>
          </cell>
          <cell r="C48" t="str">
            <v>H</v>
          </cell>
          <cell r="F48">
            <v>22.669500000000003</v>
          </cell>
          <cell r="G48">
            <v>22.669500000000003</v>
          </cell>
          <cell r="H48">
            <v>22.669500000000003</v>
          </cell>
          <cell r="I48">
            <v>22.669500000000003</v>
          </cell>
          <cell r="J48">
            <v>22.669500000000003</v>
          </cell>
          <cell r="K48">
            <v>22.669500000000003</v>
          </cell>
        </row>
        <row r="49">
          <cell r="A49" t="str">
            <v>DME-020-11</v>
          </cell>
          <cell r="B49" t="str">
            <v xml:space="preserve">ESEPSA </v>
          </cell>
          <cell r="C49" t="str">
            <v>H</v>
          </cell>
          <cell r="F49">
            <v>17.538240000000002</v>
          </cell>
          <cell r="G49">
            <v>17.538240000000002</v>
          </cell>
          <cell r="H49">
            <v>17.538240000000002</v>
          </cell>
          <cell r="I49">
            <v>17.538240000000002</v>
          </cell>
          <cell r="J49">
            <v>17.538240000000002</v>
          </cell>
          <cell r="K49">
            <v>17.538240000000002</v>
          </cell>
        </row>
        <row r="50">
          <cell r="A50" t="str">
            <v>DME-021-11</v>
          </cell>
          <cell r="B50" t="str">
            <v xml:space="preserve">PEDREGALITO </v>
          </cell>
          <cell r="C50" t="str">
            <v>H</v>
          </cell>
          <cell r="F50">
            <v>32.558060000000005</v>
          </cell>
          <cell r="G50">
            <v>32.558060000000005</v>
          </cell>
          <cell r="H50">
            <v>32.558060000000005</v>
          </cell>
          <cell r="I50">
            <v>32.558060000000005</v>
          </cell>
          <cell r="J50">
            <v>32.558060000000005</v>
          </cell>
          <cell r="K50">
            <v>32.558060000000005</v>
          </cell>
        </row>
        <row r="51">
          <cell r="A51" t="str">
            <v>DME-022-11</v>
          </cell>
          <cell r="B51" t="str">
            <v xml:space="preserve">CALDERA </v>
          </cell>
          <cell r="C51" t="str">
            <v>H</v>
          </cell>
          <cell r="F51">
            <v>21.674709000000011</v>
          </cell>
          <cell r="G51">
            <v>21.674709000000011</v>
          </cell>
          <cell r="H51">
            <v>21.674709000000011</v>
          </cell>
          <cell r="I51">
            <v>21.674709000000011</v>
          </cell>
          <cell r="J51">
            <v>21.674709000000011</v>
          </cell>
          <cell r="K51">
            <v>21.674709000000011</v>
          </cell>
        </row>
        <row r="52">
          <cell r="A52" t="str">
            <v>DME-023-11</v>
          </cell>
          <cell r="B52" t="str">
            <v xml:space="preserve">RIO CHICO </v>
          </cell>
          <cell r="C52" t="str">
            <v>H</v>
          </cell>
          <cell r="F52">
            <v>19.966479999999997</v>
          </cell>
          <cell r="G52">
            <v>19.966479999999997</v>
          </cell>
          <cell r="H52">
            <v>19.966479999999997</v>
          </cell>
          <cell r="I52">
            <v>19.966479999999997</v>
          </cell>
          <cell r="J52">
            <v>19.966479999999997</v>
          </cell>
          <cell r="K52">
            <v>19.966479999999997</v>
          </cell>
        </row>
        <row r="53">
          <cell r="A53" t="str">
            <v>DME-024-11</v>
          </cell>
          <cell r="B53" t="str">
            <v xml:space="preserve">ALTO VALLE </v>
          </cell>
          <cell r="C53" t="str">
            <v>H</v>
          </cell>
          <cell r="F53">
            <v>18.999279999999995</v>
          </cell>
          <cell r="G53">
            <v>18.999279999999995</v>
          </cell>
          <cell r="H53">
            <v>18.999279999999995</v>
          </cell>
          <cell r="I53">
            <v>18.999279999999995</v>
          </cell>
          <cell r="J53">
            <v>18.999279999999995</v>
          </cell>
          <cell r="K53">
            <v>18.999279999999995</v>
          </cell>
        </row>
        <row r="54">
          <cell r="A54" t="str">
            <v>DME-025-11</v>
          </cell>
          <cell r="B54" t="str">
            <v xml:space="preserve">DESARROLLO HIDRO CORP </v>
          </cell>
          <cell r="C54" t="str">
            <v>H</v>
          </cell>
          <cell r="F54">
            <v>5.2529355000000013</v>
          </cell>
          <cell r="G54">
            <v>5.2529355000000013</v>
          </cell>
          <cell r="H54">
            <v>5.2529355000000013</v>
          </cell>
          <cell r="I54">
            <v>5.2529355000000013</v>
          </cell>
          <cell r="J54">
            <v>5.2529355000000013</v>
          </cell>
          <cell r="K54">
            <v>5.2529355000000013</v>
          </cell>
        </row>
        <row r="55">
          <cell r="A55" t="str">
            <v>DME-026-11</v>
          </cell>
          <cell r="B55" t="str">
            <v xml:space="preserve">SAN LORENZO </v>
          </cell>
          <cell r="C55" t="str">
            <v>H</v>
          </cell>
          <cell r="F55">
            <v>5.3326499999999992</v>
          </cell>
          <cell r="G55">
            <v>5.3326499999999992</v>
          </cell>
          <cell r="H55">
            <v>5.3326499999999992</v>
          </cell>
          <cell r="I55">
            <v>5.3326499999999992</v>
          </cell>
          <cell r="J55">
            <v>5.3326499999999992</v>
          </cell>
          <cell r="K55">
            <v>5.3326499999999992</v>
          </cell>
        </row>
        <row r="56">
          <cell r="A56" t="str">
            <v>DME-027-11</v>
          </cell>
          <cell r="B56" t="str">
            <v xml:space="preserve">ELECTROGENERADORA ISTMO </v>
          </cell>
          <cell r="C56" t="str">
            <v>H</v>
          </cell>
          <cell r="F56">
            <v>8.6112053999999976</v>
          </cell>
          <cell r="G56">
            <v>8.6112053999999976</v>
          </cell>
          <cell r="H56">
            <v>8.6112053999999976</v>
          </cell>
          <cell r="I56">
            <v>8.6112053999999976</v>
          </cell>
          <cell r="J56">
            <v>8.6112053999999976</v>
          </cell>
          <cell r="K56">
            <v>8.6112053999999976</v>
          </cell>
        </row>
        <row r="57">
          <cell r="A57" t="str">
            <v>DME-062-12</v>
          </cell>
          <cell r="B57" t="str">
            <v>AES PANAMA (CHAN 2)</v>
          </cell>
          <cell r="C57" t="str">
            <v>H</v>
          </cell>
          <cell r="F57">
            <v>1264.9999999999998</v>
          </cell>
          <cell r="G57">
            <v>1264.9999999999998</v>
          </cell>
          <cell r="H57">
            <v>1264.9999999999998</v>
          </cell>
          <cell r="I57">
            <v>1264.9999999999998</v>
          </cell>
          <cell r="J57">
            <v>1264.9999999999998</v>
          </cell>
          <cell r="K57">
            <v>1264.9999999999998</v>
          </cell>
        </row>
        <row r="58">
          <cell r="A58" t="str">
            <v>DME-063-12</v>
          </cell>
          <cell r="B58" t="str">
            <v>HIDRO PIEDRA</v>
          </cell>
          <cell r="C58" t="str">
            <v>H</v>
          </cell>
          <cell r="F58">
            <v>8.4231643202000015</v>
          </cell>
          <cell r="G58">
            <v>8.4231643202000015</v>
          </cell>
          <cell r="H58">
            <v>8.4231643202000015</v>
          </cell>
          <cell r="I58">
            <v>8.4231643202000015</v>
          </cell>
          <cell r="J58">
            <v>8.4231643202000015</v>
          </cell>
          <cell r="K58">
            <v>8.4231643202000015</v>
          </cell>
        </row>
        <row r="59">
          <cell r="A59" t="str">
            <v>DME-064-12</v>
          </cell>
          <cell r="B59" t="str">
            <v>CORPORACION ENERGIA DEL ISTMO</v>
          </cell>
          <cell r="C59" t="str">
            <v>H</v>
          </cell>
          <cell r="F59">
            <v>29.107887600000009</v>
          </cell>
          <cell r="G59">
            <v>29.107887600000009</v>
          </cell>
          <cell r="H59">
            <v>29.107887600000009</v>
          </cell>
          <cell r="I59">
            <v>29.107887600000009</v>
          </cell>
          <cell r="J59">
            <v>29.107887600000009</v>
          </cell>
          <cell r="K59">
            <v>29.107887600000009</v>
          </cell>
        </row>
        <row r="60">
          <cell r="A60" t="str">
            <v>DME-066-12</v>
          </cell>
          <cell r="B60" t="str">
            <v>SALTOS DE FRANCOLI</v>
          </cell>
          <cell r="C60" t="str">
            <v>H</v>
          </cell>
          <cell r="F60">
            <v>4.1158260000000002</v>
          </cell>
          <cell r="G60">
            <v>4.1158260000000002</v>
          </cell>
          <cell r="H60">
            <v>4.1158260000000002</v>
          </cell>
          <cell r="I60">
            <v>4.1158260000000002</v>
          </cell>
          <cell r="J60">
            <v>4.1158260000000002</v>
          </cell>
          <cell r="K60">
            <v>4.1158260000000002</v>
          </cell>
        </row>
        <row r="61">
          <cell r="A61" t="str">
            <v>DME-010-13</v>
          </cell>
          <cell r="B61" t="str">
            <v>Generadora Gatún (NG Power)</v>
          </cell>
          <cell r="C61" t="str">
            <v>Gas2</v>
          </cell>
          <cell r="F61">
            <v>3243.8371200000001</v>
          </cell>
          <cell r="G61">
            <v>3243.8371200000001</v>
          </cell>
          <cell r="H61">
            <v>3243.8371200000001</v>
          </cell>
          <cell r="I61">
            <v>3243.8371200000001</v>
          </cell>
          <cell r="J61">
            <v>3243.8371200000001</v>
          </cell>
          <cell r="K61">
            <v>3243.8371200000001</v>
          </cell>
        </row>
        <row r="62">
          <cell r="A62" t="str">
            <v>DME-006-14</v>
          </cell>
          <cell r="B62" t="str">
            <v>Electron Investment (Coal Power)</v>
          </cell>
          <cell r="C62" t="str">
            <v>H3</v>
          </cell>
          <cell r="F62">
            <v>499.5</v>
          </cell>
          <cell r="G62">
            <v>499.5</v>
          </cell>
          <cell r="H62">
            <v>499.5</v>
          </cell>
          <cell r="I62">
            <v>499.5</v>
          </cell>
          <cell r="J62">
            <v>499.5</v>
          </cell>
          <cell r="K62">
            <v>499.5</v>
          </cell>
        </row>
        <row r="63">
          <cell r="A63" t="str">
            <v>DME-004-15</v>
          </cell>
          <cell r="B63" t="str">
            <v>Gas Natural Atlántico</v>
          </cell>
          <cell r="C63" t="str">
            <v>Gas</v>
          </cell>
          <cell r="F63">
            <v>4947.58</v>
          </cell>
          <cell r="G63">
            <v>4947.58</v>
          </cell>
          <cell r="H63">
            <v>4947.58</v>
          </cell>
          <cell r="I63">
            <v>4947.58</v>
          </cell>
          <cell r="J63">
            <v>4947.58</v>
          </cell>
          <cell r="K63">
            <v>4947.58</v>
          </cell>
        </row>
        <row r="64">
          <cell r="A64" t="str">
            <v>DME-005-15A</v>
          </cell>
          <cell r="B64" t="str">
            <v>ALTERNEGY (Sección SINOLAM)</v>
          </cell>
          <cell r="C64" t="str">
            <v>H2</v>
          </cell>
          <cell r="F64">
            <v>4059.72</v>
          </cell>
          <cell r="G64">
            <v>4059.72</v>
          </cell>
          <cell r="H64">
            <v>4059.72</v>
          </cell>
          <cell r="I64">
            <v>4059.72</v>
          </cell>
          <cell r="J64">
            <v>4059.72</v>
          </cell>
          <cell r="K64">
            <v>4059.72</v>
          </cell>
        </row>
        <row r="65">
          <cell r="A65" t="str">
            <v>DME-014-23</v>
          </cell>
          <cell r="B65" t="str">
            <v>AUTORIDAD DEL CANAL DE PANAMÁ</v>
          </cell>
          <cell r="C65" t="str">
            <v>T SP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DME-015-23</v>
          </cell>
          <cell r="B66" t="str">
            <v>CELSIA CENTROAMÉRICA, S.A.</v>
          </cell>
          <cell r="C66" t="str">
            <v>T SP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DME-016-23</v>
          </cell>
          <cell r="B67" t="str">
            <v>GENERADORA DEL ATLÁNTICO, S.A.</v>
          </cell>
          <cell r="C67" t="str">
            <v>T SP</v>
          </cell>
          <cell r="F67">
            <v>222.345</v>
          </cell>
          <cell r="G67">
            <v>244.08540000000002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A68" t="str">
            <v>DME-017-23</v>
          </cell>
          <cell r="B68" t="str">
            <v>GENERADORA DEL ATLÁNTICO, S.A.</v>
          </cell>
          <cell r="C68" t="str">
            <v>T SP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A69" t="str">
            <v>DME-018-23</v>
          </cell>
          <cell r="B69" t="str">
            <v>PEDREGAL POWER  S. DE R.L.</v>
          </cell>
          <cell r="C69" t="str">
            <v>T SP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DME-019-23</v>
          </cell>
          <cell r="B70" t="str">
            <v>PANAM GENERATING LIMITED</v>
          </cell>
          <cell r="C70" t="str">
            <v>T SP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DME-020-23</v>
          </cell>
          <cell r="B71" t="str">
            <v>PANAM GENERATING LIMITED</v>
          </cell>
          <cell r="C71" t="str">
            <v>T SP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DME-021-23</v>
          </cell>
          <cell r="B72" t="str">
            <v>SPARKLE POWER, S.A.</v>
          </cell>
          <cell r="C72" t="str">
            <v>T SP</v>
          </cell>
          <cell r="F72">
            <v>222.75</v>
          </cell>
          <cell r="G72">
            <v>193.05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DME-022-23</v>
          </cell>
          <cell r="B73" t="str">
            <v>TROPITÉRMICA, S.A.</v>
          </cell>
          <cell r="C73" t="str">
            <v>T SP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DME-016-25</v>
          </cell>
          <cell r="B74" t="str">
            <v>Generadora del Istmo</v>
          </cell>
          <cell r="C74" t="str">
            <v>H SP</v>
          </cell>
          <cell r="F74">
            <v>0</v>
          </cell>
          <cell r="G74">
            <v>0</v>
          </cell>
          <cell r="H74">
            <v>32.694400000000002</v>
          </cell>
          <cell r="I74">
            <v>65.717600000000004</v>
          </cell>
          <cell r="J74">
            <v>62.940800000000003</v>
          </cell>
          <cell r="K74">
            <v>71.271199999999993</v>
          </cell>
        </row>
        <row r="75">
          <cell r="A75" t="str">
            <v>DME-017-25</v>
          </cell>
          <cell r="B75" t="str">
            <v>Caldera Energy Corp</v>
          </cell>
          <cell r="C75" t="str">
            <v>H SP</v>
          </cell>
          <cell r="F75">
            <v>0</v>
          </cell>
          <cell r="G75">
            <v>0</v>
          </cell>
          <cell r="H75">
            <v>4.2839999999999998</v>
          </cell>
          <cell r="I75">
            <v>4.4729999999999999</v>
          </cell>
          <cell r="J75">
            <v>4.2839999999999998</v>
          </cell>
          <cell r="K75">
            <v>4.851</v>
          </cell>
        </row>
        <row r="76">
          <cell r="A76" t="str">
            <v>DME-018-25</v>
          </cell>
          <cell r="B76" t="str">
            <v>Autoridad del Canal de Panamá</v>
          </cell>
          <cell r="C76" t="str">
            <v>T SP</v>
          </cell>
          <cell r="F76">
            <v>85.5</v>
          </cell>
          <cell r="G76">
            <v>63</v>
          </cell>
          <cell r="H76">
            <v>102</v>
          </cell>
          <cell r="I76">
            <v>106.5</v>
          </cell>
          <cell r="J76">
            <v>102</v>
          </cell>
          <cell r="K76">
            <v>115.5</v>
          </cell>
        </row>
        <row r="77">
          <cell r="A77" t="str">
            <v>DME-019-25</v>
          </cell>
          <cell r="B77" t="str">
            <v>Hidroelectrica del Teribe</v>
          </cell>
          <cell r="C77" t="str">
            <v>H SP</v>
          </cell>
          <cell r="F77">
            <v>0</v>
          </cell>
          <cell r="G77">
            <v>0</v>
          </cell>
          <cell r="H77">
            <v>49.774504</v>
          </cell>
          <cell r="I77">
            <v>51.970438000000001</v>
          </cell>
          <cell r="J77">
            <v>49.774504</v>
          </cell>
          <cell r="K77">
            <v>56.362306000000004</v>
          </cell>
        </row>
        <row r="78">
          <cell r="A78" t="str">
            <v>DME-020-25</v>
          </cell>
          <cell r="B78" t="str">
            <v>Celsia Centroamérica</v>
          </cell>
          <cell r="C78" t="str">
            <v>T SP</v>
          </cell>
          <cell r="F78">
            <v>0</v>
          </cell>
          <cell r="G78">
            <v>0</v>
          </cell>
          <cell r="H78">
            <v>0</v>
          </cell>
          <cell r="I78">
            <v>17.494399999999999</v>
          </cell>
          <cell r="J78">
            <v>16.755199999999999</v>
          </cell>
          <cell r="K78">
            <v>18.972799999999999</v>
          </cell>
        </row>
        <row r="79">
          <cell r="A79" t="str">
            <v>DME-021-25</v>
          </cell>
          <cell r="B79" t="str">
            <v>FOUNTAIN HYDRO POWER, CORP</v>
          </cell>
          <cell r="C79" t="str">
            <v>H SP</v>
          </cell>
          <cell r="F79">
            <v>0</v>
          </cell>
          <cell r="G79">
            <v>0</v>
          </cell>
          <cell r="H79">
            <v>34.68</v>
          </cell>
          <cell r="I79">
            <v>36.209999999999994</v>
          </cell>
          <cell r="J79">
            <v>34.68</v>
          </cell>
          <cell r="K79">
            <v>74.613</v>
          </cell>
        </row>
        <row r="80">
          <cell r="A80" t="str">
            <v>DME-022-25</v>
          </cell>
          <cell r="B80" t="str">
            <v>Generadora del Atlántico</v>
          </cell>
          <cell r="C80" t="str">
            <v>T SP</v>
          </cell>
          <cell r="F80">
            <v>0</v>
          </cell>
          <cell r="G80">
            <v>0</v>
          </cell>
          <cell r="H80">
            <v>60.52</v>
          </cell>
          <cell r="I80">
            <v>63.19</v>
          </cell>
          <cell r="J80">
            <v>60.52</v>
          </cell>
          <cell r="K80">
            <v>68.53</v>
          </cell>
        </row>
        <row r="81">
          <cell r="A81" t="str">
            <v>DME-023-25</v>
          </cell>
          <cell r="B81" t="str">
            <v>Generadora del Atlántico</v>
          </cell>
          <cell r="C81" t="str">
            <v>T SP</v>
          </cell>
          <cell r="F81">
            <v>83.93592000000001</v>
          </cell>
          <cell r="G81">
            <v>19.128270000000001</v>
          </cell>
          <cell r="H81">
            <v>308.89000000000004</v>
          </cell>
          <cell r="I81">
            <v>322.51750000000004</v>
          </cell>
          <cell r="J81">
            <v>308.89000000000004</v>
          </cell>
          <cell r="K81">
            <v>349.77249999999998</v>
          </cell>
        </row>
        <row r="82">
          <cell r="A82" t="str">
            <v>DME-024-25</v>
          </cell>
          <cell r="B82" t="str">
            <v>HIDRO PANAMÁ</v>
          </cell>
          <cell r="C82" t="str">
            <v>H SP</v>
          </cell>
          <cell r="F82">
            <v>0</v>
          </cell>
          <cell r="G82">
            <v>0</v>
          </cell>
          <cell r="H82">
            <v>3.6481999999999997</v>
          </cell>
          <cell r="I82">
            <v>3.8091499999999998</v>
          </cell>
          <cell r="J82">
            <v>3.6481999999999997</v>
          </cell>
          <cell r="K82">
            <v>4.1310500000000001</v>
          </cell>
        </row>
        <row r="84">
          <cell r="A84" t="str">
            <v>Reserva</v>
          </cell>
          <cell r="B84" t="str">
            <v>SERV. AUX. DE RESERVA A LARGO PLAZO</v>
          </cell>
          <cell r="C84" t="str">
            <v>SPOT</v>
          </cell>
          <cell r="F84">
            <v>132.53400450411428</v>
          </cell>
          <cell r="G84">
            <v>285.56485371205088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DME-041-16</v>
          </cell>
          <cell r="B85" t="str">
            <v>Sist. Aisl. - SENECA (Colón)</v>
          </cell>
          <cell r="C85" t="str">
            <v>T SA</v>
          </cell>
          <cell r="F85">
            <v>115.5</v>
          </cell>
          <cell r="G85">
            <v>115.5</v>
          </cell>
          <cell r="H85">
            <v>115.5</v>
          </cell>
          <cell r="I85">
            <v>115.5</v>
          </cell>
          <cell r="J85">
            <v>115.5</v>
          </cell>
          <cell r="K85">
            <v>115.5</v>
          </cell>
        </row>
        <row r="86">
          <cell r="A86" t="str">
            <v>DME-001-18</v>
          </cell>
          <cell r="B86" t="str">
            <v>Sist. Aisl. - Pearl Island Potencia (La Miel -Pto Obaldia)</v>
          </cell>
          <cell r="C86" t="str">
            <v>T SA</v>
          </cell>
          <cell r="F86">
            <v>880.69600000000003</v>
          </cell>
          <cell r="G86">
            <v>880.69600000000003</v>
          </cell>
          <cell r="H86">
            <v>880.69600000000003</v>
          </cell>
          <cell r="I86">
            <v>880.69600000000003</v>
          </cell>
          <cell r="J86">
            <v>880.69600000000003</v>
          </cell>
          <cell r="K86">
            <v>880.69600000000003</v>
          </cell>
        </row>
        <row r="88">
          <cell r="F88">
            <v>16094.658128124312</v>
          </cell>
          <cell r="G88">
            <v>16152.421727332248</v>
          </cell>
          <cell r="H88">
            <v>15944.0843076202</v>
          </cell>
          <cell r="I88">
            <v>16019.475291620198</v>
          </cell>
          <cell r="J88">
            <v>15991.0859076202</v>
          </cell>
          <cell r="K88">
            <v>16111.597059620199</v>
          </cell>
        </row>
        <row r="90">
          <cell r="F90">
            <v>16094.658128124312</v>
          </cell>
          <cell r="G90">
            <v>16152.421727332248</v>
          </cell>
          <cell r="H90">
            <v>15944.0843076202</v>
          </cell>
          <cell r="I90">
            <v>16019.475291620198</v>
          </cell>
          <cell r="J90">
            <v>15991.0859076202</v>
          </cell>
          <cell r="K90">
            <v>16111.597059620199</v>
          </cell>
          <cell r="L90">
            <v>96313.322421937351</v>
          </cell>
        </row>
        <row r="92">
          <cell r="A92" t="str">
            <v>Costo de la Energía en HP $ miles</v>
          </cell>
        </row>
        <row r="93">
          <cell r="A93" t="str">
            <v>DME-011-08</v>
          </cell>
          <cell r="B93" t="str">
            <v>ELECTRO INVEST.</v>
          </cell>
          <cell r="C93" t="str">
            <v>H</v>
          </cell>
          <cell r="F93">
            <v>38.697119257130673</v>
          </cell>
          <cell r="G93">
            <v>35.966981350894997</v>
          </cell>
          <cell r="H93">
            <v>39.556580262624919</v>
          </cell>
          <cell r="I93">
            <v>39.047219062594145</v>
          </cell>
          <cell r="J93">
            <v>39.967580890564847</v>
          </cell>
          <cell r="K93">
            <v>37.817747213281329</v>
          </cell>
        </row>
        <row r="94">
          <cell r="A94" t="str">
            <v>DME-016-11</v>
          </cell>
          <cell r="B94" t="str">
            <v>FORTUNA</v>
          </cell>
          <cell r="C94" t="str">
            <v>H</v>
          </cell>
          <cell r="F94">
            <v>89.387745986526852</v>
          </cell>
          <cell r="G94">
            <v>83.081310821438592</v>
          </cell>
          <cell r="H94">
            <v>91.37304317451553</v>
          </cell>
          <cell r="I94">
            <v>90.196453019026023</v>
          </cell>
          <cell r="J94">
            <v>92.322427015893552</v>
          </cell>
          <cell r="K94">
            <v>87.356455637471413</v>
          </cell>
        </row>
        <row r="95">
          <cell r="A95" t="str">
            <v>DME-018-11</v>
          </cell>
          <cell r="B95" t="str">
            <v xml:space="preserve">HIDROECOLOGICA DEL TERIBE </v>
          </cell>
          <cell r="C95" t="str">
            <v>H</v>
          </cell>
          <cell r="F95">
            <v>32.572431658522497</v>
          </cell>
          <cell r="G95">
            <v>30.27439934820222</v>
          </cell>
          <cell r="H95">
            <v>33.295863671086792</v>
          </cell>
          <cell r="I95">
            <v>32.867120312511119</v>
          </cell>
          <cell r="J95">
            <v>33.641814225602964</v>
          </cell>
          <cell r="K95">
            <v>31.832239976284551</v>
          </cell>
        </row>
        <row r="96">
          <cell r="A96" t="str">
            <v>DME-020-11</v>
          </cell>
          <cell r="B96" t="str">
            <v xml:space="preserve">ESEPSA </v>
          </cell>
          <cell r="C96" t="str">
            <v>H</v>
          </cell>
          <cell r="F96">
            <v>16.098379261926887</v>
          </cell>
          <cell r="G96">
            <v>14.962615249109678</v>
          </cell>
          <cell r="H96">
            <v>16.455923427820682</v>
          </cell>
          <cell r="I96">
            <v>16.24402419767593</v>
          </cell>
          <cell r="J96">
            <v>16.626903700060147</v>
          </cell>
          <cell r="K96">
            <v>15.73255190976259</v>
          </cell>
        </row>
        <row r="97">
          <cell r="A97" t="str">
            <v>DME-021-11</v>
          </cell>
          <cell r="B97" t="str">
            <v xml:space="preserve">PEDREGALITO </v>
          </cell>
          <cell r="C97" t="str">
            <v>H</v>
          </cell>
          <cell r="F97">
            <v>6.8902044939877314</v>
          </cell>
          <cell r="G97">
            <v>6.4040905704742919</v>
          </cell>
          <cell r="H97">
            <v>7.0432355773382689</v>
          </cell>
          <cell r="I97">
            <v>6.9525414146489295</v>
          </cell>
          <cell r="J97">
            <v>7.1164161765153429</v>
          </cell>
          <cell r="K97">
            <v>6.7336281564015339</v>
          </cell>
        </row>
        <row r="98">
          <cell r="A98" t="str">
            <v>DME-022-11</v>
          </cell>
          <cell r="B98" t="str">
            <v xml:space="preserve">CALDERA </v>
          </cell>
          <cell r="C98" t="str">
            <v>H</v>
          </cell>
          <cell r="F98">
            <v>6.1303317858804993</v>
          </cell>
          <cell r="G98">
            <v>5.6978279843643245</v>
          </cell>
          <cell r="H98">
            <v>6.2664861359161366</v>
          </cell>
          <cell r="I98">
            <v>6.1857940013338579</v>
          </cell>
          <cell r="J98">
            <v>6.3315961560376657</v>
          </cell>
          <cell r="K98">
            <v>5.9910231630291761</v>
          </cell>
        </row>
        <row r="99">
          <cell r="A99" t="str">
            <v>DME-023-11</v>
          </cell>
          <cell r="B99" t="str">
            <v xml:space="preserve">RIO CHICO </v>
          </cell>
          <cell r="C99" t="str">
            <v>H</v>
          </cell>
          <cell r="F99">
            <v>4.2254707505642575</v>
          </cell>
          <cell r="G99">
            <v>3.9273576587045889</v>
          </cell>
          <cell r="H99">
            <v>4.3193182361053752</v>
          </cell>
          <cell r="I99">
            <v>4.2636993452545866</v>
          </cell>
          <cell r="J99">
            <v>4.3641967998114763</v>
          </cell>
          <cell r="K99">
            <v>4.1294491106726907</v>
          </cell>
        </row>
        <row r="100">
          <cell r="A100" t="str">
            <v>DME-024-11</v>
          </cell>
          <cell r="B100" t="str">
            <v xml:space="preserve">ALTO VALLE </v>
          </cell>
          <cell r="C100" t="str">
            <v>H</v>
          </cell>
          <cell r="F100">
            <v>4.0207839299556305</v>
          </cell>
          <cell r="G100">
            <v>3.7371117902541111</v>
          </cell>
          <cell r="H100">
            <v>4.1100853318598043</v>
          </cell>
          <cell r="I100">
            <v>4.0571606861253739</v>
          </cell>
          <cell r="J100">
            <v>4.1527899246498228</v>
          </cell>
          <cell r="K100">
            <v>3.9294136923193985</v>
          </cell>
        </row>
        <row r="101">
          <cell r="A101" t="str">
            <v>DME-025-11</v>
          </cell>
          <cell r="B101" t="str">
            <v xml:space="preserve">DESARROLLO HIDRO CORP </v>
          </cell>
          <cell r="C101" t="str">
            <v>H</v>
          </cell>
          <cell r="F101">
            <v>5.9282298166379501</v>
          </cell>
          <cell r="G101">
            <v>5.5099846022658898</v>
          </cell>
          <cell r="H101">
            <v>6.0598954924510098</v>
          </cell>
          <cell r="I101">
            <v>5.9818635791864443</v>
          </cell>
          <cell r="J101">
            <v>6.1228589952642434</v>
          </cell>
          <cell r="K101">
            <v>5.7935138566300273</v>
          </cell>
        </row>
        <row r="102">
          <cell r="A102" t="str">
            <v>DME-026-11</v>
          </cell>
          <cell r="B102" t="str">
            <v xml:space="preserve">SAN LORENZO </v>
          </cell>
          <cell r="C102" t="str">
            <v>H</v>
          </cell>
          <cell r="F102">
            <v>3.851331096670866</v>
          </cell>
          <cell r="G102">
            <v>3.5796141002035426</v>
          </cell>
          <cell r="H102">
            <v>3.9368689599635203</v>
          </cell>
          <cell r="I102">
            <v>3.8861747825473389</v>
          </cell>
          <cell r="J102">
            <v>3.977773800673198</v>
          </cell>
          <cell r="K102">
            <v>3.7638115871302196</v>
          </cell>
        </row>
        <row r="103">
          <cell r="A103" t="str">
            <v>DME-027-11</v>
          </cell>
          <cell r="B103" t="str">
            <v xml:space="preserve">ELECTROGENERADORA ISTMO </v>
          </cell>
          <cell r="C103" t="str">
            <v>H</v>
          </cell>
          <cell r="F103">
            <v>2.5543432205684793</v>
          </cell>
          <cell r="G103">
            <v>2.3741306004591647</v>
          </cell>
          <cell r="H103">
            <v>2.6110750506083247</v>
          </cell>
          <cell r="I103">
            <v>2.5774528236029006</v>
          </cell>
          <cell r="J103">
            <v>2.6382046325457269</v>
          </cell>
          <cell r="K103">
            <v>2.496297090477023</v>
          </cell>
        </row>
        <row r="104">
          <cell r="A104" t="str">
            <v>DME-008-12</v>
          </cell>
          <cell r="B104" t="str">
            <v>UEP NUEVO CHAGRES</v>
          </cell>
          <cell r="C104" t="str">
            <v>Eo</v>
          </cell>
          <cell r="F104">
            <v>131.98037022023405</v>
          </cell>
          <cell r="G104">
            <v>128.34199353522635</v>
          </cell>
          <cell r="H104">
            <v>127.29314054713247</v>
          </cell>
          <cell r="I104">
            <v>79.529329610166897</v>
          </cell>
          <cell r="J104">
            <v>37.245842861409912</v>
          </cell>
          <cell r="K104">
            <v>18.299116869068008</v>
          </cell>
        </row>
        <row r="105">
          <cell r="A105" t="str">
            <v>DME-009-12</v>
          </cell>
          <cell r="B105" t="str">
            <v>UEP ROSA DE LOS VIENTOS</v>
          </cell>
          <cell r="C105" t="str">
            <v>Eo</v>
          </cell>
          <cell r="F105">
            <v>136.14817138508357</v>
          </cell>
          <cell r="G105">
            <v>132.39489859423352</v>
          </cell>
          <cell r="H105">
            <v>131.31292393283141</v>
          </cell>
          <cell r="I105">
            <v>82.040782124172168</v>
          </cell>
          <cell r="J105">
            <v>38.422027372822861</v>
          </cell>
          <cell r="K105">
            <v>18.876983717564894</v>
          </cell>
        </row>
        <row r="106">
          <cell r="A106" t="str">
            <v>DME-010-12</v>
          </cell>
          <cell r="B106" t="str">
            <v>UEP PORTOBELO</v>
          </cell>
          <cell r="C106" t="str">
            <v>Eo</v>
          </cell>
          <cell r="F106">
            <v>150.04084193458195</v>
          </cell>
          <cell r="G106">
            <v>145.90458212425742</v>
          </cell>
          <cell r="H106">
            <v>144.71220188516122</v>
          </cell>
          <cell r="I106">
            <v>90.412290504189784</v>
          </cell>
          <cell r="J106">
            <v>42.342642410866027</v>
          </cell>
          <cell r="K106">
            <v>20.80320654588785</v>
          </cell>
        </row>
        <row r="107">
          <cell r="A107" t="str">
            <v>DME-011-12</v>
          </cell>
          <cell r="B107" t="str">
            <v>UEP MARAÑON</v>
          </cell>
          <cell r="C107" t="str">
            <v>Eo</v>
          </cell>
          <cell r="F107">
            <v>152.81937604448163</v>
          </cell>
          <cell r="G107">
            <v>148.60651883026219</v>
          </cell>
          <cell r="H107">
            <v>147.39205747562715</v>
          </cell>
          <cell r="I107">
            <v>92.086592180193293</v>
          </cell>
          <cell r="J107">
            <v>43.126765418474655</v>
          </cell>
          <cell r="K107">
            <v>21.188451111552439</v>
          </cell>
        </row>
        <row r="108">
          <cell r="A108" t="str">
            <v>DME-062-12</v>
          </cell>
          <cell r="B108" t="str">
            <v>AES PANAMA (CHAN 2)</v>
          </cell>
          <cell r="C108" t="str">
            <v>H</v>
          </cell>
          <cell r="F108">
            <v>1227.4745595077775</v>
          </cell>
          <cell r="G108">
            <v>1140.874448486991</v>
          </cell>
          <cell r="H108">
            <v>1254.7367056154303</v>
          </cell>
          <cell r="I108">
            <v>1238.5797428584951</v>
          </cell>
          <cell r="J108">
            <v>1267.7736661030001</v>
          </cell>
          <cell r="K108">
            <v>1199.5808342670152</v>
          </cell>
        </row>
        <row r="109">
          <cell r="A109" t="str">
            <v>DME-063-12</v>
          </cell>
          <cell r="B109" t="str">
            <v>HIDRO PIEDRA</v>
          </cell>
          <cell r="C109" t="str">
            <v>H</v>
          </cell>
          <cell r="F109">
            <v>7.1342139787778613</v>
          </cell>
          <cell r="G109">
            <v>6.6308848320980651</v>
          </cell>
          <cell r="H109">
            <v>7.292664500091063</v>
          </cell>
          <cell r="I109">
            <v>7.1987584971826681</v>
          </cell>
          <cell r="J109">
            <v>7.3684367147009455</v>
          </cell>
          <cell r="K109">
            <v>6.9720926517072321</v>
          </cell>
        </row>
        <row r="110">
          <cell r="A110" t="str">
            <v>DME-064-12</v>
          </cell>
          <cell r="B110" t="str">
            <v>CORPORACION ENERGIA DEL ISTMO</v>
          </cell>
          <cell r="C110" t="str">
            <v>H</v>
          </cell>
          <cell r="F110">
            <v>35.190533255006571</v>
          </cell>
          <cell r="G110">
            <v>32.707790078654057</v>
          </cell>
          <cell r="H110">
            <v>35.972113167822783</v>
          </cell>
          <cell r="I110">
            <v>35.508908345536433</v>
          </cell>
          <cell r="J110">
            <v>36.345870479555579</v>
          </cell>
          <cell r="K110">
            <v>34.390846566522633</v>
          </cell>
        </row>
        <row r="111">
          <cell r="A111" t="str">
            <v>DME-066-12</v>
          </cell>
          <cell r="B111" t="str">
            <v>SALTOS DE FRANCOLI</v>
          </cell>
          <cell r="C111" t="str">
            <v>H</v>
          </cell>
          <cell r="F111">
            <v>3.8109702554738254</v>
          </cell>
          <cell r="G111">
            <v>3.5421007749093647</v>
          </cell>
          <cell r="H111">
            <v>3.8956117065832556</v>
          </cell>
          <cell r="I111">
            <v>3.8454487895528864</v>
          </cell>
          <cell r="J111">
            <v>3.9360878763377132</v>
          </cell>
          <cell r="K111">
            <v>3.7243679251986204</v>
          </cell>
        </row>
        <row r="112">
          <cell r="A112" t="str">
            <v>DME-001-13</v>
          </cell>
          <cell r="B112" t="str">
            <v>ISTMUS HIDRO POWER</v>
          </cell>
          <cell r="C112" t="str">
            <v>H SE</v>
          </cell>
          <cell r="F112">
            <v>12.023825581877798</v>
          </cell>
          <cell r="G112">
            <v>9.7822989128026965</v>
          </cell>
          <cell r="H112">
            <v>8.0355412842537142</v>
          </cell>
          <cell r="I112">
            <v>7.9247412000542958</v>
          </cell>
          <cell r="J112">
            <v>8.8586261554752124</v>
          </cell>
          <cell r="K112">
            <v>11.019549763529671</v>
          </cell>
        </row>
        <row r="113">
          <cell r="A113" t="str">
            <v>DME-002-13</v>
          </cell>
          <cell r="B113" t="str">
            <v>CALDERA ENERGY CORP</v>
          </cell>
          <cell r="C113" t="str">
            <v>H SE</v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>
            <v>1.6502097834077449</v>
          </cell>
          <cell r="K113">
            <v>14.053013352949085</v>
          </cell>
        </row>
        <row r="114">
          <cell r="A114" t="str">
            <v>DME-003-13</v>
          </cell>
          <cell r="B114" t="str">
            <v>ELECTROGENERADORA DEL ISTMO</v>
          </cell>
          <cell r="C114" t="str">
            <v>H SE</v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>
            <v>4.7819281548229524</v>
          </cell>
        </row>
        <row r="115">
          <cell r="A115" t="str">
            <v>DME-004-13</v>
          </cell>
          <cell r="B115" t="str">
            <v>FOUNTAIN INTERTRADE CORP</v>
          </cell>
          <cell r="C115" t="str">
            <v>H SE</v>
          </cell>
          <cell r="F115">
            <v>35.690165475791098</v>
          </cell>
          <cell r="G115">
            <v>25.929302245203552</v>
          </cell>
          <cell r="H115">
            <v>28.84756351519632</v>
          </cell>
          <cell r="I115">
            <v>22.236073397236865</v>
          </cell>
          <cell r="J115">
            <v>37.598694745211617</v>
          </cell>
          <cell r="K115">
            <v>68.998819286829786</v>
          </cell>
        </row>
        <row r="116">
          <cell r="A116" t="str">
            <v>DME-005-13</v>
          </cell>
          <cell r="B116" t="str">
            <v>HIDROIBÉRICA</v>
          </cell>
          <cell r="C116" t="str">
            <v>H SE</v>
          </cell>
          <cell r="F116">
            <v>2.4431112139065543</v>
          </cell>
          <cell r="G116">
            <v>2.2707461732451191</v>
          </cell>
          <cell r="H116">
            <v>2.4973725868652523</v>
          </cell>
          <cell r="I116">
            <v>2.4652144809490149</v>
          </cell>
          <cell r="J116">
            <v>2.52332077790166</v>
          </cell>
          <cell r="K116">
            <v>2.3875927737030667</v>
          </cell>
        </row>
        <row r="117">
          <cell r="A117" t="str">
            <v>DME-006-13</v>
          </cell>
          <cell r="B117" t="str">
            <v>NAVITAS INT`L (2016-2027)
Sin Definir ASEP</v>
          </cell>
          <cell r="C117" t="str">
            <v>H SE</v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</row>
        <row r="118">
          <cell r="A118" t="str">
            <v>DME-007-13</v>
          </cell>
          <cell r="B118" t="str">
            <v>HIDROECOLOGICA DEL TERIBE</v>
          </cell>
          <cell r="C118" t="str">
            <v>H SE</v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>
            <v>3.7404755090575557</v>
          </cell>
          <cell r="K118">
            <v>10.617832311117088</v>
          </cell>
        </row>
        <row r="119">
          <cell r="A119" t="str">
            <v>DME-008-13</v>
          </cell>
          <cell r="B119" t="str">
            <v>HIDRONORTH- Finalizado</v>
          </cell>
          <cell r="C119" t="str">
            <v>H SE</v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</row>
        <row r="120">
          <cell r="A120" t="str">
            <v>DME-010-13</v>
          </cell>
          <cell r="B120" t="str">
            <v>Generadora Gatún (NG Power)</v>
          </cell>
          <cell r="C120" t="str">
            <v>Gas2</v>
          </cell>
          <cell r="F120">
            <v>1469.8778242851965</v>
          </cell>
          <cell r="G120">
            <v>1366.1758112502916</v>
          </cell>
          <cell r="H120">
            <v>1502.523734292595</v>
          </cell>
          <cell r="I120">
            <v>1483.1760736178649</v>
          </cell>
          <cell r="J120">
            <v>1518.1352506114713</v>
          </cell>
          <cell r="K120">
            <v>1436.4756100800062</v>
          </cell>
        </row>
        <row r="121">
          <cell r="A121" t="str">
            <v>DME-011-13</v>
          </cell>
          <cell r="B121" t="str">
            <v>GENERADORA ALTO VALLE</v>
          </cell>
          <cell r="C121" t="str">
            <v>H SE</v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  <cell r="K121">
            <v>17.722301864490582</v>
          </cell>
        </row>
        <row r="122">
          <cell r="A122" t="str">
            <v>DME-012-13</v>
          </cell>
          <cell r="B122" t="str">
            <v>CAFÉ DE ELETA</v>
          </cell>
          <cell r="C122" t="str">
            <v>H SE</v>
          </cell>
          <cell r="F122">
            <v>0.19366715924744785</v>
          </cell>
          <cell r="G122">
            <v>0.18720380659333524</v>
          </cell>
          <cell r="H122">
            <v>0.22964345626347152</v>
          </cell>
          <cell r="I122">
            <v>0.19541930090757156</v>
          </cell>
          <cell r="J122">
            <v>0.5187859508177366</v>
          </cell>
          <cell r="K122">
            <v>0.98918072710913274</v>
          </cell>
        </row>
        <row r="123">
          <cell r="A123" t="str">
            <v>DME-013-13</v>
          </cell>
          <cell r="B123" t="str">
            <v>EMNADESA</v>
          </cell>
          <cell r="C123" t="str">
            <v>H SE</v>
          </cell>
          <cell r="F123">
            <v>2.7779133154555797</v>
          </cell>
          <cell r="G123">
            <v>1.4171913171011079</v>
          </cell>
          <cell r="H123">
            <v>1.6012248805870963</v>
          </cell>
          <cell r="I123">
            <v>2.1022841980447344</v>
          </cell>
          <cell r="J123">
            <v>4.2080349476897494</v>
          </cell>
          <cell r="K123">
            <v>5.9725306750033624</v>
          </cell>
        </row>
        <row r="124">
          <cell r="A124" t="str">
            <v>DME-014-13</v>
          </cell>
          <cell r="B124" t="str">
            <v xml:space="preserve">ESEPSA </v>
          </cell>
          <cell r="C124" t="str">
            <v>H SE</v>
          </cell>
          <cell r="F124">
            <v>32.126549589118383</v>
          </cell>
          <cell r="G124">
            <v>29.859974905690233</v>
          </cell>
          <cell r="H124">
            <v>32.840078584118096</v>
          </cell>
          <cell r="I124">
            <v>32.417204267742562</v>
          </cell>
          <cell r="J124">
            <v>33.181293442178564</v>
          </cell>
          <cell r="K124">
            <v>31.396490346561087</v>
          </cell>
        </row>
        <row r="125">
          <cell r="A125" t="str">
            <v>DME-015-13</v>
          </cell>
          <cell r="B125" t="str">
            <v>Fuerza Eléctrica del Istmo (2016-27)</v>
          </cell>
          <cell r="C125" t="str">
            <v>H SE</v>
          </cell>
          <cell r="F125">
            <v>2.688323291060958</v>
          </cell>
          <cell r="G125">
            <v>2.4986581825971204</v>
          </cell>
          <cell r="H125">
            <v>2.7480308114961676</v>
          </cell>
          <cell r="I125">
            <v>2.7126450359166796</v>
          </cell>
          <cell r="J125">
            <v>2.7765833906530255</v>
          </cell>
          <cell r="K125">
            <v>2.6272325330828328</v>
          </cell>
        </row>
        <row r="126">
          <cell r="A126" t="str">
            <v>DME-016-13</v>
          </cell>
          <cell r="B126" t="str">
            <v>Hidro CAISÀN (2016-27)</v>
          </cell>
          <cell r="C126" t="str">
            <v>H SE</v>
          </cell>
          <cell r="F126">
            <v>29.238455546810158</v>
          </cell>
          <cell r="G126">
            <v>27.175640088178216</v>
          </cell>
          <cell r="H126">
            <v>29.887840123382478</v>
          </cell>
          <cell r="I126">
            <v>29.502981118622699</v>
          </cell>
          <cell r="J126">
            <v>30.198380644755225</v>
          </cell>
          <cell r="K126">
            <v>28.57402674934978</v>
          </cell>
        </row>
        <row r="127">
          <cell r="A127" t="str">
            <v>DME-017-13</v>
          </cell>
          <cell r="B127" t="str">
            <v>PASO ANCHO (2024-27)</v>
          </cell>
          <cell r="C127" t="str">
            <v>H SE</v>
          </cell>
          <cell r="F127">
            <v>12.404381549799034</v>
          </cell>
          <cell r="G127">
            <v>8.1720311696946872</v>
          </cell>
          <cell r="H127">
            <v>11.334908997632205</v>
          </cell>
          <cell r="I127">
            <v>9.2578183886079071</v>
          </cell>
          <cell r="J127">
            <v>9.7780180334401532</v>
          </cell>
          <cell r="K127">
            <v>9.5912052716593887</v>
          </cell>
        </row>
        <row r="128">
          <cell r="A128" t="str">
            <v>DME-018-13</v>
          </cell>
          <cell r="B128" t="str">
            <v>PEDREGALITO</v>
          </cell>
          <cell r="C128" t="str">
            <v>H SE</v>
          </cell>
          <cell r="F128">
            <v>11.841594468383915</v>
          </cell>
          <cell r="G128">
            <v>11.006152798589635</v>
          </cell>
          <cell r="H128">
            <v>12.104595665471136</v>
          </cell>
          <cell r="I128">
            <v>11.948727505657601</v>
          </cell>
          <cell r="J128">
            <v>12.23036478874816</v>
          </cell>
          <cell r="K128">
            <v>11.572500351560764</v>
          </cell>
        </row>
        <row r="129">
          <cell r="A129" t="str">
            <v>DME-019-13</v>
          </cell>
          <cell r="B129" t="str">
            <v>RÍO CHICO</v>
          </cell>
          <cell r="C129" t="str">
            <v>H SE</v>
          </cell>
          <cell r="F129">
            <v>7.2973023039998806</v>
          </cell>
          <cell r="G129">
            <v>6.7824670393634863</v>
          </cell>
          <cell r="H129">
            <v>7.459375008531639</v>
          </cell>
          <cell r="I129">
            <v>7.3633223118475639</v>
          </cell>
          <cell r="J129">
            <v>7.5368793780244374</v>
          </cell>
          <cell r="K129">
            <v>7.1314748789914324</v>
          </cell>
        </row>
        <row r="130">
          <cell r="A130" t="str">
            <v>DME-001-14</v>
          </cell>
          <cell r="B130" t="str">
            <v>UEP Penonomé II (2029-33)</v>
          </cell>
          <cell r="C130" t="str">
            <v>Eo</v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</row>
        <row r="131">
          <cell r="A131" t="str">
            <v>DME-002-14</v>
          </cell>
          <cell r="B131" t="str">
            <v>PARQUE EOLICO TOABRE (Enmienda 1)</v>
          </cell>
          <cell r="C131" t="str">
            <v>Eo</v>
          </cell>
          <cell r="F131">
            <v>256.53104434187776</v>
          </cell>
          <cell r="G131">
            <v>238.4324069825883</v>
          </cell>
          <cell r="H131">
            <v>264.75116922658123</v>
          </cell>
          <cell r="I131">
            <v>179.88015258409058</v>
          </cell>
          <cell r="J131">
            <v>121.2497657985034</v>
          </cell>
          <cell r="K131">
            <v>57.478747227271327</v>
          </cell>
        </row>
        <row r="132">
          <cell r="A132" t="str">
            <v>DME-003-14</v>
          </cell>
          <cell r="B132" t="str">
            <v>UEP Penonomé II</v>
          </cell>
          <cell r="C132" t="str">
            <v>Eo</v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</row>
        <row r="133">
          <cell r="A133" t="str">
            <v>DME-004-14</v>
          </cell>
          <cell r="B133" t="str">
            <v>NAURA Energy - Finalizado</v>
          </cell>
          <cell r="C133" t="str">
            <v>Eo</v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</row>
        <row r="134">
          <cell r="A134" t="str">
            <v>DME-006-14</v>
          </cell>
          <cell r="B134" t="str">
            <v>Electron Investment (Coal Power)</v>
          </cell>
          <cell r="C134" t="str">
            <v>H3</v>
          </cell>
          <cell r="F134">
            <v>607.02308142672882</v>
          </cell>
          <cell r="G134">
            <v>564.19672234942573</v>
          </cell>
          <cell r="H134">
            <v>620.50503248501309</v>
          </cell>
          <cell r="I134">
            <v>612.51492854090827</v>
          </cell>
          <cell r="J134">
            <v>626.95220148440706</v>
          </cell>
          <cell r="K134">
            <v>593.22879549471907</v>
          </cell>
        </row>
        <row r="135">
          <cell r="A135" t="str">
            <v>DME-002-15</v>
          </cell>
          <cell r="B135" t="str">
            <v>PANAMA SOLAR (Ene-17  - Dic36)</v>
          </cell>
          <cell r="C135" t="str">
            <v>Sol</v>
          </cell>
          <cell r="F135">
            <v>20.44439005974624</v>
          </cell>
          <cell r="G135">
            <v>19.002008679853322</v>
          </cell>
          <cell r="H135">
            <v>20.898458899359628</v>
          </cell>
          <cell r="I135">
            <v>20.629354137696762</v>
          </cell>
          <cell r="J135">
            <v>21.115597986550366</v>
          </cell>
          <cell r="K135">
            <v>19.979801857388537</v>
          </cell>
        </row>
        <row r="136">
          <cell r="A136" t="str">
            <v>DME-003-15</v>
          </cell>
          <cell r="B136" t="str">
            <v>SOLPAC (Ene-17  - Dic36)</v>
          </cell>
          <cell r="C136" t="str">
            <v>Sol</v>
          </cell>
          <cell r="F136">
            <v>3.8809633812711075</v>
          </cell>
          <cell r="G136">
            <v>3.6071557841340569</v>
          </cell>
          <cell r="H136">
            <v>3.9671593760631225</v>
          </cell>
          <cell r="I136">
            <v>3.9160751557617499</v>
          </cell>
          <cell r="J136">
            <v>4.0083789401375309</v>
          </cell>
          <cell r="K136">
            <v>3.7927704933712176</v>
          </cell>
        </row>
        <row r="137">
          <cell r="A137" t="str">
            <v>DME-004-15</v>
          </cell>
          <cell r="B137" t="str">
            <v>Gas Natural Atlántico</v>
          </cell>
          <cell r="C137" t="str">
            <v>Gas</v>
          </cell>
          <cell r="F137">
            <v>433.25861196724298</v>
          </cell>
          <cell r="G137">
            <v>402.69158831168079</v>
          </cell>
          <cell r="H137">
            <v>442.88126319887937</v>
          </cell>
          <cell r="I137">
            <v>437.17838063935562</v>
          </cell>
          <cell r="J137">
            <v>447.48288639454165</v>
          </cell>
          <cell r="K137">
            <v>423.41303383546114</v>
          </cell>
        </row>
        <row r="138">
          <cell r="A138" t="str">
            <v>DME-005-15B</v>
          </cell>
          <cell r="B138" t="str">
            <v>ALTERNEGY (Sección SINOLAM)</v>
          </cell>
          <cell r="C138" t="str">
            <v>H2</v>
          </cell>
          <cell r="F138">
            <v>25.727834812201735</v>
          </cell>
          <cell r="G138">
            <v>24.970782754713639</v>
          </cell>
          <cell r="H138">
            <v>30.772965521168103</v>
          </cell>
          <cell r="I138">
            <v>27.032718305733574</v>
          </cell>
          <cell r="J138">
            <v>29.472746731662323</v>
          </cell>
          <cell r="K138">
            <v>25.637640934551467</v>
          </cell>
        </row>
        <row r="139">
          <cell r="A139" t="str">
            <v>DME-001-23</v>
          </cell>
          <cell r="B139" t="str">
            <v>CALDERA ENERGY CORP</v>
          </cell>
          <cell r="C139" t="str">
            <v>H</v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</row>
        <row r="140">
          <cell r="A140" t="str">
            <v>DME-002-23</v>
          </cell>
          <cell r="B140" t="str">
            <v>EMPRESA NACIONAL DE ENERGÍA, S.A.</v>
          </cell>
          <cell r="C140" t="str">
            <v>H</v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</row>
        <row r="141">
          <cell r="A141" t="str">
            <v>DME-003-23</v>
          </cell>
          <cell r="B141" t="str">
            <v>FOUNTAIN HYDRO POWER</v>
          </cell>
          <cell r="C141" t="str">
            <v>H</v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</row>
        <row r="142">
          <cell r="A142" t="str">
            <v>DME-004-23</v>
          </cell>
          <cell r="B142" t="str">
            <v>GENERADORA DEL ISTMO,S.A.</v>
          </cell>
          <cell r="C142" t="str">
            <v>H</v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</row>
        <row r="143">
          <cell r="A143" t="str">
            <v>DME-005-23</v>
          </cell>
          <cell r="B143" t="str">
            <v>GENA SOLAR, S.A.</v>
          </cell>
          <cell r="C143" t="str">
            <v>H</v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</row>
        <row r="144">
          <cell r="A144" t="str">
            <v>DME-006-23</v>
          </cell>
          <cell r="B144" t="str">
            <v>HIDROBOQUERON</v>
          </cell>
          <cell r="C144" t="str">
            <v>H</v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</row>
        <row r="145">
          <cell r="A145" t="str">
            <v>DME-007-23</v>
          </cell>
          <cell r="B145" t="str">
            <v>HIDROIBÉRICA, S.A.</v>
          </cell>
          <cell r="C145" t="str">
            <v>H</v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</row>
        <row r="146">
          <cell r="A146" t="str">
            <v>DME-008-23</v>
          </cell>
          <cell r="B146" t="str">
            <v>HIDROECOLÓGICA DEL TERIBE, S.A.</v>
          </cell>
          <cell r="C146" t="str">
            <v>H</v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</row>
        <row r="147">
          <cell r="A147" t="str">
            <v>DME-009-23</v>
          </cell>
          <cell r="B147" t="str">
            <v>IDEAL PANANAMÁ</v>
          </cell>
          <cell r="C147" t="str">
            <v>H</v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</row>
        <row r="148">
          <cell r="A148" t="str">
            <v>DME-010-23</v>
          </cell>
          <cell r="B148" t="str">
            <v>ISTMUS HYDRO POWER</v>
          </cell>
          <cell r="C148" t="str">
            <v>H</v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</row>
        <row r="149">
          <cell r="A149" t="str">
            <v>DME-011-23</v>
          </cell>
          <cell r="B149" t="str">
            <v>LAS PERLAS NORTE, S.A.</v>
          </cell>
          <cell r="C149" t="str">
            <v>H</v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</row>
        <row r="150">
          <cell r="A150" t="str">
            <v>DME-012-23</v>
          </cell>
          <cell r="B150" t="str">
            <v>LAS PERLAS SUR, S.A.</v>
          </cell>
          <cell r="C150" t="str">
            <v>H</v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</row>
        <row r="151">
          <cell r="A151" t="str">
            <v>DME-013-23</v>
          </cell>
          <cell r="B151" t="str">
            <v>SOLAR BOQUERON,S.A.</v>
          </cell>
          <cell r="C151" t="str">
            <v>H</v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</row>
        <row r="152">
          <cell r="A152" t="str">
            <v>DME-001-24</v>
          </cell>
          <cell r="B152" t="str">
            <v>ORO SOLAR, S.A.</v>
          </cell>
          <cell r="C152" t="str">
            <v>Sol</v>
          </cell>
          <cell r="F152">
            <v>2.9146317508157042</v>
          </cell>
          <cell r="G152">
            <v>2.7090002521828001</v>
          </cell>
          <cell r="H152">
            <v>2.9793655703684325</v>
          </cell>
          <cell r="I152">
            <v>2.9410009490544136</v>
          </cell>
          <cell r="J152">
            <v>3.0103217630462176</v>
          </cell>
          <cell r="K152">
            <v>2.8483982500025733</v>
          </cell>
        </row>
        <row r="153">
          <cell r="A153" t="str">
            <v>DME-001-25</v>
          </cell>
          <cell r="B153" t="str">
            <v>CALDERA ENERGY CORP.</v>
          </cell>
          <cell r="C153" t="str">
            <v>H SE</v>
          </cell>
          <cell r="F153">
            <v>3.774693975707287</v>
          </cell>
          <cell r="G153" t="str">
            <v/>
          </cell>
          <cell r="H153">
            <v>37.844381666562214</v>
          </cell>
          <cell r="I153">
            <v>36.517583387730319</v>
          </cell>
          <cell r="J153">
            <v>36.519048744893887</v>
          </cell>
          <cell r="K153">
            <v>3.8523355164883544</v>
          </cell>
        </row>
        <row r="154">
          <cell r="A154" t="str">
            <v>DME-002-25</v>
          </cell>
          <cell r="B154" t="str">
            <v>EMPRESA NACIONAL DE ENERGÍA, S.A.</v>
          </cell>
          <cell r="C154" t="str">
            <v>H SE</v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>
            <v>2.6300218423060935</v>
          </cell>
          <cell r="K154">
            <v>12.818051573447502</v>
          </cell>
        </row>
        <row r="155">
          <cell r="A155" t="str">
            <v>DME-003-25</v>
          </cell>
          <cell r="B155" t="str">
            <v>EMPRESA NACIONAL DE ENERGÍA, S.A.</v>
          </cell>
          <cell r="C155" t="str">
            <v>H SE</v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>
            <v>2.6475553212548011</v>
          </cell>
          <cell r="K155">
            <v>12.90960908468641</v>
          </cell>
        </row>
        <row r="156">
          <cell r="A156" t="str">
            <v>DME-004-25</v>
          </cell>
          <cell r="B156" t="str">
            <v>ARRENDADORA ISTMO ENERGY, S.A.</v>
          </cell>
          <cell r="C156" t="str">
            <v>Sol</v>
          </cell>
          <cell r="F156">
            <v>2.4371196361673371</v>
          </cell>
          <cell r="G156" t="str">
            <v/>
          </cell>
          <cell r="H156">
            <v>2.4651457901958649</v>
          </cell>
          <cell r="I156">
            <v>2.3787194556260625</v>
          </cell>
          <cell r="J156">
            <v>18.009539468041886</v>
          </cell>
          <cell r="K156">
            <v>15.57116464395707</v>
          </cell>
        </row>
        <row r="157">
          <cell r="A157" t="str">
            <v>DME-005-25</v>
          </cell>
          <cell r="B157" t="str">
            <v>ARRENDADORA ISTMO ENERGY, S.A.</v>
          </cell>
          <cell r="C157" t="str">
            <v>Sol</v>
          </cell>
          <cell r="F157">
            <v>2.4371196361673371</v>
          </cell>
          <cell r="G157" t="str">
            <v/>
          </cell>
          <cell r="H157">
            <v>2.4651457901958649</v>
          </cell>
          <cell r="I157">
            <v>2.3787194556260625</v>
          </cell>
          <cell r="J157">
            <v>18.483474717200885</v>
          </cell>
          <cell r="K157">
            <v>16.009789000124876</v>
          </cell>
        </row>
        <row r="158">
          <cell r="A158" t="str">
            <v>DME-006-25</v>
          </cell>
          <cell r="B158" t="str">
            <v>HIDROECOLÓGICA DEL TERIBE, S.A.</v>
          </cell>
          <cell r="C158" t="str">
            <v>H SE</v>
          </cell>
          <cell r="F158">
            <v>12.119690825705286</v>
          </cell>
          <cell r="G158" t="str">
            <v/>
          </cell>
          <cell r="H158">
            <v>13.663686663428162</v>
          </cell>
          <cell r="I158">
            <v>13.184647103282492</v>
          </cell>
          <cell r="J158">
            <v>46.148116592997575</v>
          </cell>
          <cell r="K158">
            <v>43.253471704819361</v>
          </cell>
        </row>
        <row r="159">
          <cell r="A159" t="str">
            <v>DME-007-25</v>
          </cell>
          <cell r="B159" t="str">
            <v>SOCIEDAD SUPER SERVICIOS, S.A.</v>
          </cell>
          <cell r="C159" t="str">
            <v>Sol</v>
          </cell>
          <cell r="F159">
            <v>15.648306467193786</v>
          </cell>
          <cell r="G159">
            <v>7.5877590891338791</v>
          </cell>
          <cell r="H159">
            <v>8.7864729116290565</v>
          </cell>
          <cell r="I159">
            <v>8.4784251480569797</v>
          </cell>
          <cell r="J159">
            <v>8.4787653655597257</v>
          </cell>
          <cell r="K159">
            <v>7.9569864999955673</v>
          </cell>
        </row>
        <row r="160">
          <cell r="A160" t="str">
            <v>DME-008-25</v>
          </cell>
          <cell r="B160" t="str">
            <v>CORPORACION DE ENERGIA DEL ISTMO, S.A.</v>
          </cell>
          <cell r="C160" t="str">
            <v>H SE</v>
          </cell>
          <cell r="F160">
            <v>15.476426863361676</v>
          </cell>
          <cell r="G160">
            <v>15.862822553882372</v>
          </cell>
          <cell r="H160">
            <v>8.8095981066590365</v>
          </cell>
          <cell r="I160">
            <v>8.2212777754752295</v>
          </cell>
          <cell r="J160">
            <v>17.002161404807069</v>
          </cell>
          <cell r="K160">
            <v>15.969333355623963</v>
          </cell>
        </row>
        <row r="161">
          <cell r="A161" t="str">
            <v>DME-009-25</v>
          </cell>
          <cell r="B161" t="str">
            <v>HYDRO CAISAN, S.A.</v>
          </cell>
          <cell r="C161" t="str">
            <v>H SE</v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</row>
        <row r="162">
          <cell r="A162" t="str">
            <v>DME-010-25</v>
          </cell>
          <cell r="B162" t="str">
            <v>PEDREGALITO SOLAR POWER, S.A.</v>
          </cell>
          <cell r="C162" t="str">
            <v>Sol</v>
          </cell>
          <cell r="F162">
            <v>77.830594832440738</v>
          </cell>
          <cell r="G162">
            <v>78.46862432728993</v>
          </cell>
          <cell r="H162">
            <v>87.160511867639499</v>
          </cell>
          <cell r="I162">
            <v>84.104723609635769</v>
          </cell>
          <cell r="J162">
            <v>84.108098516948857</v>
          </cell>
          <cell r="K162">
            <v>78.995501310265055</v>
          </cell>
        </row>
        <row r="163">
          <cell r="A163" t="str">
            <v>DME-011-25</v>
          </cell>
          <cell r="B163" t="str">
            <v>GENA SOLAR, S.A.</v>
          </cell>
          <cell r="C163" t="str">
            <v>Sol</v>
          </cell>
          <cell r="F163">
            <v>73.504978309661738</v>
          </cell>
          <cell r="G163">
            <v>74.266404004540945</v>
          </cell>
          <cell r="H163">
            <v>82.564489475407328</v>
          </cell>
          <cell r="I163">
            <v>79.669834636181989</v>
          </cell>
          <cell r="J163">
            <v>79.673031582750554</v>
          </cell>
          <cell r="K163">
            <v>74.765065211026723</v>
          </cell>
        </row>
        <row r="164">
          <cell r="A164" t="str">
            <v>DME-012-25</v>
          </cell>
          <cell r="B164" t="str">
            <v xml:space="preserve">HIDRO BOQUERÓN, S.A. </v>
          </cell>
          <cell r="C164" t="str">
            <v>H SE</v>
          </cell>
          <cell r="F164">
            <v>3.1470913377710277</v>
          </cell>
          <cell r="G164">
            <v>3.1725645107764744</v>
          </cell>
          <cell r="H164">
            <v>14.359644913854231</v>
          </cell>
          <cell r="I164">
            <v>18.701627096854597</v>
          </cell>
          <cell r="J164">
            <v>33.919312002590111</v>
          </cell>
          <cell r="K164">
            <v>3.1938666711247925</v>
          </cell>
        </row>
        <row r="165">
          <cell r="A165" t="str">
            <v>DME-013-25</v>
          </cell>
          <cell r="B165" t="str">
            <v>HIDROIBÉRICA, S.A.</v>
          </cell>
          <cell r="C165" t="str">
            <v>H SE</v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</row>
        <row r="166">
          <cell r="A166" t="str">
            <v>DME-014-25</v>
          </cell>
          <cell r="B166" t="str">
            <v xml:space="preserve">HIDRO PANAMÁ, S.A. </v>
          </cell>
          <cell r="C166" t="str">
            <v>H SE</v>
          </cell>
          <cell r="F166">
            <v>5.8644836659617789</v>
          </cell>
          <cell r="G166">
            <v>5.9168328125981251</v>
          </cell>
          <cell r="H166">
            <v>6.574162587094305</v>
          </cell>
          <cell r="I166">
            <v>6.3436769186489723</v>
          </cell>
          <cell r="J166">
            <v>6.3439314741686372</v>
          </cell>
          <cell r="K166">
            <v>7.9420817888636508</v>
          </cell>
        </row>
        <row r="167">
          <cell r="A167" t="str">
            <v>DME-015-25</v>
          </cell>
          <cell r="B167" t="str">
            <v>AES PANAMÁ, S.R.L.</v>
          </cell>
          <cell r="C167" t="str">
            <v>H SE</v>
          </cell>
          <cell r="F167">
            <v>634.06385853665358</v>
          </cell>
          <cell r="G167">
            <v>654.43237719695674</v>
          </cell>
          <cell r="H167">
            <v>683.93535141000086</v>
          </cell>
          <cell r="I167">
            <v>880.36209410525123</v>
          </cell>
          <cell r="J167">
            <v>984.51015614535333</v>
          </cell>
          <cell r="K167">
            <v>549.60164138937785</v>
          </cell>
        </row>
        <row r="168">
          <cell r="A168" t="str">
            <v>SPOT</v>
          </cell>
          <cell r="B168" t="str">
            <v xml:space="preserve">Compras en el  Mercado Ocasional </v>
          </cell>
          <cell r="C168" t="str">
            <v>SPOT</v>
          </cell>
          <cell r="F168">
            <v>531.4003389703779</v>
          </cell>
          <cell r="G168">
            <v>477.99428762049831</v>
          </cell>
          <cell r="H168">
            <v>611.18283841067944</v>
          </cell>
          <cell r="I168">
            <v>716.21729582503735</v>
          </cell>
          <cell r="J168">
            <v>649.29002489448294</v>
          </cell>
          <cell r="K168">
            <v>974.71286663079684</v>
          </cell>
        </row>
        <row r="169">
          <cell r="A169" t="str">
            <v>DME-041-16</v>
          </cell>
          <cell r="B169" t="str">
            <v>Sistema Aislados - SENECA</v>
          </cell>
          <cell r="C169" t="str">
            <v>T SA</v>
          </cell>
          <cell r="F169">
            <v>3.1698141498299406</v>
          </cell>
          <cell r="G169">
            <v>1.7812259350042547</v>
          </cell>
          <cell r="H169">
            <v>12.872639468857596</v>
          </cell>
          <cell r="I169">
            <v>12.955475914574782</v>
          </cell>
          <cell r="J169">
            <v>1.9144786495616339</v>
          </cell>
          <cell r="K169">
            <v>2.6934603931865495</v>
          </cell>
        </row>
        <row r="170">
          <cell r="A170" t="str">
            <v>DME-001-18</v>
          </cell>
          <cell r="B170" t="str">
            <v>Sist. Aisl. - Pearl Island Potencia (La Miel -Pto Obaldia)</v>
          </cell>
          <cell r="C170" t="str">
            <v>T SA</v>
          </cell>
          <cell r="F170">
            <v>307.05845157100947</v>
          </cell>
          <cell r="G170">
            <v>273.61908547144208</v>
          </cell>
          <cell r="H170">
            <v>297.19442701180486</v>
          </cell>
          <cell r="I170">
            <v>312.94368235975588</v>
          </cell>
          <cell r="J170">
            <v>306.21254125345331</v>
          </cell>
          <cell r="K170">
            <v>281.9056714604821</v>
          </cell>
        </row>
        <row r="171">
          <cell r="A171" t="str">
            <v>Intercambio</v>
          </cell>
          <cell r="B171" t="str">
            <v>EDEMET</v>
          </cell>
          <cell r="C171" t="str">
            <v>T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A172" t="str">
            <v>Serv.B</v>
          </cell>
          <cell r="B172" t="str">
            <v>Intercambio servicio B</v>
          </cell>
          <cell r="C172" t="str">
            <v>T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Serv. Aux.</v>
          </cell>
          <cell r="B173" t="str">
            <v>Serv. Auxiliares</v>
          </cell>
          <cell r="C173" t="str">
            <v>SC</v>
          </cell>
          <cell r="F173">
            <v>196.52888166666665</v>
          </cell>
          <cell r="G173">
            <v>196.52888166666665</v>
          </cell>
          <cell r="H173">
            <v>196.52888166666665</v>
          </cell>
          <cell r="I173">
            <v>196.52888166666665</v>
          </cell>
          <cell r="J173">
            <v>196.52888166666665</v>
          </cell>
          <cell r="K173">
            <v>196.52888166666665</v>
          </cell>
        </row>
        <row r="174">
          <cell r="A174" t="str">
            <v>Extra Costo</v>
          </cell>
          <cell r="B174" t="str">
            <v>Extra Costo por Generacion</v>
          </cell>
          <cell r="C174" t="str">
            <v>Exc</v>
          </cell>
          <cell r="F174">
            <v>289.87110000000001</v>
          </cell>
          <cell r="G174">
            <v>289.87110000000001</v>
          </cell>
          <cell r="H174">
            <v>289.87110000000001</v>
          </cell>
          <cell r="I174">
            <v>289.87110000000001</v>
          </cell>
          <cell r="J174">
            <v>289.87110000000001</v>
          </cell>
          <cell r="K174">
            <v>289.87110000000001</v>
          </cell>
        </row>
        <row r="175">
          <cell r="A175" t="str">
            <v>Serv. Aux. Dem.</v>
          </cell>
          <cell r="B175" t="str">
            <v>Servicio Auxiliares Seguimiento de la demanda</v>
          </cell>
          <cell r="C175" t="str">
            <v>SC</v>
          </cell>
          <cell r="F175">
            <v>292.20406166666663</v>
          </cell>
          <cell r="G175">
            <v>292.20406166666663</v>
          </cell>
          <cell r="H175">
            <v>292.20406166666663</v>
          </cell>
          <cell r="I175">
            <v>292.20406166666663</v>
          </cell>
          <cell r="J175">
            <v>292.20406166666663</v>
          </cell>
          <cell r="K175">
            <v>292.20406166666663</v>
          </cell>
        </row>
        <row r="176">
          <cell r="A176" t="str">
            <v>Comp. Pot.</v>
          </cell>
          <cell r="B176" t="str">
            <v>Compensacion de potencia</v>
          </cell>
          <cell r="C176" t="str">
            <v>SC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Autoabast.</v>
          </cell>
          <cell r="B177" t="str">
            <v>Transacciones por Autoabastecimiento</v>
          </cell>
          <cell r="C177" t="str">
            <v>ExC</v>
          </cell>
        </row>
        <row r="178">
          <cell r="A178" t="str">
            <v>CUSPT</v>
          </cell>
          <cell r="B178" t="str">
            <v>CUSPT Transacciones Esporádicas</v>
          </cell>
          <cell r="C178" t="str">
            <v>SC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Dif Imp Mer</v>
          </cell>
          <cell r="B179" t="str">
            <v>Diferencia en Imporaciones del MER</v>
          </cell>
          <cell r="C179" t="str">
            <v>Exc</v>
          </cell>
        </row>
        <row r="180">
          <cell r="A180" t="str">
            <v>FIANZAS</v>
          </cell>
          <cell r="B180" t="str">
            <v>FIANZAS DE CONTRATOS</v>
          </cell>
          <cell r="C180" t="str">
            <v>FIA</v>
          </cell>
          <cell r="F180">
            <v>22.605337500000001</v>
          </cell>
          <cell r="G180">
            <v>22.670357500000001</v>
          </cell>
          <cell r="H180">
            <v>24.099617500000001</v>
          </cell>
          <cell r="I180">
            <v>24.145585000000001</v>
          </cell>
          <cell r="J180">
            <v>24.324715000000001</v>
          </cell>
          <cell r="K180">
            <v>24.638124999999995</v>
          </cell>
        </row>
        <row r="181">
          <cell r="A181" t="str">
            <v>DTER</v>
          </cell>
          <cell r="B181" t="str">
            <v>OMCA</v>
          </cell>
          <cell r="C181" t="str">
            <v>SPOT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7512.4814289716614</v>
          </cell>
          <cell r="G182">
            <v>7075.7621686923885</v>
          </cell>
          <cell r="H182">
            <v>7767.0832745421376</v>
          </cell>
          <cell r="I182">
            <v>7722.0638823951213</v>
          </cell>
          <cell r="J182">
            <v>7718.8697351221726</v>
          </cell>
          <cell r="K182">
            <v>7225.095572829111</v>
          </cell>
        </row>
        <row r="184">
          <cell r="F184">
            <v>7512.4814289716614</v>
          </cell>
          <cell r="G184">
            <v>7075.7621686923885</v>
          </cell>
          <cell r="H184">
            <v>7767.0832745421376</v>
          </cell>
          <cell r="I184">
            <v>7722.0638823951213</v>
          </cell>
          <cell r="J184">
            <v>7718.8697351221726</v>
          </cell>
          <cell r="K184">
            <v>7225.095572829111</v>
          </cell>
        </row>
        <row r="187">
          <cell r="A187" t="str">
            <v>Costo de la Energía en HFP $ miles</v>
          </cell>
        </row>
        <row r="188">
          <cell r="A188" t="str">
            <v>DME-011-08</v>
          </cell>
          <cell r="F188">
            <v>99.506878089764584</v>
          </cell>
          <cell r="G188">
            <v>92.486523473729974</v>
          </cell>
          <cell r="H188">
            <v>101.71692067532121</v>
          </cell>
          <cell r="I188">
            <v>100.40713473238493</v>
          </cell>
          <cell r="J188">
            <v>102.77377943288103</v>
          </cell>
          <cell r="K188">
            <v>97.245635691294837</v>
          </cell>
        </row>
        <row r="189">
          <cell r="A189" t="str">
            <v>DME-016-11</v>
          </cell>
          <cell r="F189">
            <v>229.85420396535474</v>
          </cell>
          <cell r="G189">
            <v>213.63765639798495</v>
          </cell>
          <cell r="H189">
            <v>234.95925387732561</v>
          </cell>
          <cell r="I189">
            <v>231.93373633463833</v>
          </cell>
          <cell r="J189">
            <v>237.40052661229768</v>
          </cell>
          <cell r="K189">
            <v>224.63088592492645</v>
          </cell>
        </row>
        <row r="190">
          <cell r="A190" t="str">
            <v>DME-018-11</v>
          </cell>
          <cell r="F190">
            <v>83.757681407629278</v>
          </cell>
          <cell r="G190">
            <v>77.848455466805703</v>
          </cell>
          <cell r="H190">
            <v>85.617935154223147</v>
          </cell>
          <cell r="I190">
            <v>84.515452232171427</v>
          </cell>
          <cell r="J190">
            <v>86.507522294407607</v>
          </cell>
          <cell r="K190">
            <v>81.854331367588841</v>
          </cell>
        </row>
        <row r="191">
          <cell r="A191" t="str">
            <v>DME-020-11</v>
          </cell>
          <cell r="F191">
            <v>41.395832387811993</v>
          </cell>
          <cell r="G191">
            <v>38.475296354853455</v>
          </cell>
          <cell r="H191">
            <v>42.315231671538889</v>
          </cell>
          <cell r="I191">
            <v>41.77034793688096</v>
          </cell>
          <cell r="J191">
            <v>42.754895228726085</v>
          </cell>
          <cell r="K191">
            <v>40.455133482246652</v>
          </cell>
        </row>
        <row r="192">
          <cell r="A192" t="str">
            <v>DME-021-11</v>
          </cell>
          <cell r="F192">
            <v>17.717668698825594</v>
          </cell>
          <cell r="G192">
            <v>16.46766146693389</v>
          </cell>
          <cell r="H192">
            <v>18.111177198869832</v>
          </cell>
          <cell r="I192">
            <v>17.877963637668675</v>
          </cell>
          <cell r="J192">
            <v>18.299355882468021</v>
          </cell>
          <cell r="K192">
            <v>17.315043830746799</v>
          </cell>
        </row>
        <row r="193">
          <cell r="A193" t="str">
            <v>DME-022-11</v>
          </cell>
          <cell r="F193">
            <v>15.763710306549854</v>
          </cell>
          <cell r="G193">
            <v>14.65155767407969</v>
          </cell>
          <cell r="H193">
            <v>16.113821492355779</v>
          </cell>
          <cell r="I193">
            <v>15.906327432001348</v>
          </cell>
          <cell r="J193">
            <v>16.281247258382567</v>
          </cell>
          <cell r="K193">
            <v>15.405488133503594</v>
          </cell>
        </row>
        <row r="194">
          <cell r="A194" t="str">
            <v>DME-023-11</v>
          </cell>
          <cell r="F194">
            <v>10.865496215736661</v>
          </cell>
          <cell r="G194">
            <v>10.098919693811798</v>
          </cell>
          <cell r="H194">
            <v>11.106818321413821</v>
          </cell>
          <cell r="I194">
            <v>10.963798316368933</v>
          </cell>
          <cell r="J194">
            <v>11.222220342372365</v>
          </cell>
          <cell r="K194">
            <v>10.61858342744406</v>
          </cell>
        </row>
        <row r="195">
          <cell r="A195" t="str">
            <v>DME-024-11</v>
          </cell>
          <cell r="F195">
            <v>10.339158677028763</v>
          </cell>
          <cell r="G195">
            <v>9.6097160320819999</v>
          </cell>
          <cell r="H195">
            <v>10.56879085335378</v>
          </cell>
          <cell r="I195">
            <v>10.43269890717953</v>
          </cell>
          <cell r="J195">
            <v>10.678602663385258</v>
          </cell>
          <cell r="K195">
            <v>10.104206637392737</v>
          </cell>
        </row>
        <row r="196">
          <cell r="A196" t="str">
            <v>DME-025-11</v>
          </cell>
          <cell r="F196">
            <v>15.244019528497585</v>
          </cell>
          <cell r="G196">
            <v>14.168531834398001</v>
          </cell>
          <cell r="H196">
            <v>15.582588409159737</v>
          </cell>
          <cell r="I196">
            <v>15.381934917908</v>
          </cell>
          <cell r="J196">
            <v>15.744494559250912</v>
          </cell>
          <cell r="K196">
            <v>14.897607059905782</v>
          </cell>
        </row>
        <row r="197">
          <cell r="A197" t="str">
            <v>DME-026-11</v>
          </cell>
          <cell r="F197">
            <v>9.9034228200107961</v>
          </cell>
          <cell r="G197">
            <v>9.2047219719519653</v>
          </cell>
          <cell r="H197">
            <v>10.12337732562048</v>
          </cell>
          <cell r="I197">
            <v>9.9930208694074416</v>
          </cell>
          <cell r="J197">
            <v>10.228561201731077</v>
          </cell>
          <cell r="K197">
            <v>9.6783726526205633</v>
          </cell>
        </row>
        <row r="198">
          <cell r="A198" t="str">
            <v>DME-027-11</v>
          </cell>
          <cell r="F198">
            <v>6.5683111386046598</v>
          </cell>
          <cell r="G198">
            <v>6.104907258323566</v>
          </cell>
          <cell r="H198">
            <v>6.7141929872785484</v>
          </cell>
          <cell r="I198">
            <v>6.6277358321217434</v>
          </cell>
          <cell r="J198">
            <v>6.783954769403298</v>
          </cell>
          <cell r="K198">
            <v>6.4190496612266301</v>
          </cell>
        </row>
        <row r="199">
          <cell r="A199" t="str">
            <v>DME-008-12</v>
          </cell>
          <cell r="F199">
            <v>339.37809485203036</v>
          </cell>
          <cell r="G199">
            <v>330.02226909058203</v>
          </cell>
          <cell r="H199">
            <v>327.32521854976915</v>
          </cell>
          <cell r="I199">
            <v>204.50399042614342</v>
          </cell>
          <cell r="J199">
            <v>95.775024500768311</v>
          </cell>
          <cell r="K199">
            <v>47.054871949032012</v>
          </cell>
        </row>
        <row r="200">
          <cell r="A200" t="str">
            <v>DME-009-12</v>
          </cell>
          <cell r="F200">
            <v>350.0952978473577</v>
          </cell>
          <cell r="G200">
            <v>340.44402495660046</v>
          </cell>
          <cell r="H200">
            <v>337.66180439870931</v>
          </cell>
          <cell r="I200">
            <v>210.9620111764427</v>
          </cell>
          <cell r="J200">
            <v>98.799498958687323</v>
          </cell>
          <cell r="K200">
            <v>48.540815273738289</v>
          </cell>
        </row>
        <row r="201">
          <cell r="A201" t="str">
            <v>DME-010-12</v>
          </cell>
          <cell r="F201">
            <v>385.81930783178211</v>
          </cell>
          <cell r="G201">
            <v>375.18321117666187</v>
          </cell>
          <cell r="H201">
            <v>372.11709056184304</v>
          </cell>
          <cell r="I201">
            <v>232.48874701077369</v>
          </cell>
          <cell r="J201">
            <v>108.88108048508404</v>
          </cell>
          <cell r="K201">
            <v>53.493959689425893</v>
          </cell>
        </row>
        <row r="202">
          <cell r="A202" t="str">
            <v>DME-011-12</v>
          </cell>
          <cell r="F202">
            <v>392.96410982866695</v>
          </cell>
          <cell r="G202">
            <v>382.13104842067412</v>
          </cell>
          <cell r="H202">
            <v>379.00814779446978</v>
          </cell>
          <cell r="I202">
            <v>236.79409417763986</v>
          </cell>
          <cell r="J202">
            <v>110.89739679036337</v>
          </cell>
          <cell r="K202">
            <v>54.48458857256341</v>
          </cell>
        </row>
        <row r="203">
          <cell r="A203" t="str">
            <v>DME-062-12</v>
          </cell>
          <cell r="F203">
            <v>3156.3631530199987</v>
          </cell>
          <cell r="G203">
            <v>2933.6771532522621</v>
          </cell>
          <cell r="H203">
            <v>3226.4658144396772</v>
          </cell>
          <cell r="I203">
            <v>3184.9193387789869</v>
          </cell>
          <cell r="J203">
            <v>3259.9894271219996</v>
          </cell>
          <cell r="K203">
            <v>3084.6364309723244</v>
          </cell>
        </row>
        <row r="204">
          <cell r="A204" t="str">
            <v>DME-063-12</v>
          </cell>
          <cell r="F204">
            <v>18.345121659714497</v>
          </cell>
          <cell r="G204">
            <v>17.050846711109308</v>
          </cell>
          <cell r="H204">
            <v>18.752565857377018</v>
          </cell>
          <cell r="I204">
            <v>18.511093278469716</v>
          </cell>
          <cell r="J204">
            <v>18.947408694945288</v>
          </cell>
          <cell r="K204">
            <v>17.928238247247165</v>
          </cell>
        </row>
        <row r="205">
          <cell r="A205" t="str">
            <v>DME-064-12</v>
          </cell>
          <cell r="F205">
            <v>90.48994265573117</v>
          </cell>
          <cell r="G205">
            <v>84.105745916538993</v>
          </cell>
          <cell r="H205">
            <v>92.499719574401425</v>
          </cell>
          <cell r="I205">
            <v>91.308621459950814</v>
          </cell>
          <cell r="J205">
            <v>93.460809804571483</v>
          </cell>
          <cell r="K205">
            <v>88.433605456772469</v>
          </cell>
        </row>
        <row r="206">
          <cell r="A206" t="str">
            <v>DME-066-12</v>
          </cell>
          <cell r="F206">
            <v>9.7996377997898367</v>
          </cell>
          <cell r="G206">
            <v>9.1082591354812212</v>
          </cell>
          <cell r="H206">
            <v>10.0172872454998</v>
          </cell>
          <cell r="I206">
            <v>9.8882968874217063</v>
          </cell>
          <cell r="J206">
            <v>10.121368824868405</v>
          </cell>
          <cell r="K206">
            <v>9.5769460933678801</v>
          </cell>
        </row>
        <row r="207">
          <cell r="A207" t="str">
            <v>DME-001-13</v>
          </cell>
          <cell r="F207">
            <v>30.918408639114329</v>
          </cell>
          <cell r="G207">
            <v>25.154482918635502</v>
          </cell>
          <cell r="H207">
            <v>20.662820445223833</v>
          </cell>
          <cell r="I207">
            <v>20.377905942996758</v>
          </cell>
          <cell r="J207">
            <v>22.779324399793403</v>
          </cell>
          <cell r="K207">
            <v>28.335985106219152</v>
          </cell>
        </row>
        <row r="208">
          <cell r="A208" t="str">
            <v>DME-002-13</v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>
            <v>4.2433965859056286</v>
          </cell>
          <cell r="K208">
            <v>36.136320050440496</v>
          </cell>
        </row>
        <row r="209">
          <cell r="A209" t="str">
            <v>DME-003-13</v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>
            <v>12.296386683830448</v>
          </cell>
        </row>
        <row r="210">
          <cell r="A210" t="str">
            <v>DME-004-13</v>
          </cell>
          <cell r="F210">
            <v>91.774711223462816</v>
          </cell>
          <cell r="G210">
            <v>66.675348630523402</v>
          </cell>
          <cell r="H210">
            <v>74.179449039076246</v>
          </cell>
          <cell r="I210">
            <v>57.178474450037655</v>
          </cell>
          <cell r="J210">
            <v>96.682357916258425</v>
          </cell>
          <cell r="K210">
            <v>177.4255353089909</v>
          </cell>
        </row>
        <row r="211">
          <cell r="A211" t="str">
            <v>DME-005-13</v>
          </cell>
          <cell r="F211">
            <v>6.2822859786168532</v>
          </cell>
          <cell r="G211">
            <v>5.8390615883445909</v>
          </cell>
          <cell r="H211">
            <v>6.4218152233677905</v>
          </cell>
          <cell r="I211">
            <v>6.3391229510117517</v>
          </cell>
          <cell r="J211">
            <v>6.4885391431756974</v>
          </cell>
          <cell r="K211">
            <v>6.1395242752364565</v>
          </cell>
        </row>
        <row r="212">
          <cell r="A212" t="str">
            <v>DME-006-13</v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</row>
        <row r="213">
          <cell r="A213" t="str">
            <v>DME-007-13</v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>
            <v>9.6183655947194264</v>
          </cell>
          <cell r="K213">
            <v>27.302997371443936</v>
          </cell>
        </row>
        <row r="214">
          <cell r="A214" t="str">
            <v>DME-008-13</v>
          </cell>
          <cell r="B214" t="str">
            <v>HIDRONORTH- Finalizado</v>
          </cell>
          <cell r="C214" t="str">
            <v>H SE</v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</row>
        <row r="215">
          <cell r="A215" t="str">
            <v>DME-010-13</v>
          </cell>
          <cell r="F215">
            <v>3779.685833876219</v>
          </cell>
          <cell r="G215">
            <v>3513.0235146436066</v>
          </cell>
          <cell r="H215">
            <v>3863.6324596095296</v>
          </cell>
          <cell r="I215">
            <v>3813.8813321602233</v>
          </cell>
          <cell r="J215">
            <v>3903.7763587152122</v>
          </cell>
          <cell r="K215">
            <v>3693.7944259200153</v>
          </cell>
        </row>
        <row r="216">
          <cell r="A216" t="str">
            <v>DME-011-13</v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>
            <v>45.571633365832916</v>
          </cell>
        </row>
        <row r="217">
          <cell r="A217" t="str">
            <v>DME-012-13</v>
          </cell>
          <cell r="F217">
            <v>0.49800126663629435</v>
          </cell>
          <cell r="G217">
            <v>0.48138121695429048</v>
          </cell>
          <cell r="H217">
            <v>0.59051174467749812</v>
          </cell>
          <cell r="I217">
            <v>0.50250677376232677</v>
          </cell>
          <cell r="J217">
            <v>1.3340210163884652</v>
          </cell>
          <cell r="K217">
            <v>2.5436075839949122</v>
          </cell>
        </row>
        <row r="218">
          <cell r="A218" t="str">
            <v>DME-013-13</v>
          </cell>
          <cell r="F218">
            <v>7.143205668314347</v>
          </cell>
          <cell r="G218">
            <v>3.6442062439742773</v>
          </cell>
          <cell r="H218">
            <v>4.1174354072239607</v>
          </cell>
          <cell r="I218">
            <v>5.4058736521150319</v>
          </cell>
          <cell r="J218">
            <v>10.820661294059356</v>
          </cell>
          <cell r="K218">
            <v>15.357936021437215</v>
          </cell>
        </row>
        <row r="219">
          <cell r="A219" t="str">
            <v>DME-014-13</v>
          </cell>
          <cell r="F219">
            <v>82.611127514875832</v>
          </cell>
          <cell r="G219">
            <v>76.782792614632015</v>
          </cell>
          <cell r="H219">
            <v>84.44591635916079</v>
          </cell>
          <cell r="I219">
            <v>83.358525259909442</v>
          </cell>
          <cell r="J219">
            <v>85.323325994173445</v>
          </cell>
          <cell r="K219">
            <v>80.733832319728506</v>
          </cell>
        </row>
        <row r="220">
          <cell r="A220" t="str">
            <v>DME-015-13</v>
          </cell>
          <cell r="F220">
            <v>6.9128313198710343</v>
          </cell>
          <cell r="G220">
            <v>6.4251210409640231</v>
          </cell>
          <cell r="H220">
            <v>7.0663649438472875</v>
          </cell>
          <cell r="I220">
            <v>6.9753729495000325</v>
          </cell>
          <cell r="J220">
            <v>7.1397858616792078</v>
          </cell>
          <cell r="K220">
            <v>6.7557407993558547</v>
          </cell>
        </row>
        <row r="221">
          <cell r="A221" t="str">
            <v>DME-016-13</v>
          </cell>
          <cell r="F221">
            <v>75.184599977511837</v>
          </cell>
          <cell r="G221">
            <v>69.880217369601112</v>
          </cell>
          <cell r="H221">
            <v>76.854446031554929</v>
          </cell>
          <cell r="I221">
            <v>75.864808590744076</v>
          </cell>
          <cell r="J221">
            <v>77.652978800799147</v>
          </cell>
          <cell r="K221">
            <v>73.476068784042283</v>
          </cell>
        </row>
        <row r="222">
          <cell r="A222" t="str">
            <v>DME-017-13</v>
          </cell>
          <cell r="F222">
            <v>31.896981128054652</v>
          </cell>
          <cell r="G222">
            <v>21.013794436357767</v>
          </cell>
          <cell r="H222">
            <v>29.146908851054238</v>
          </cell>
          <cell r="I222">
            <v>23.805818713563191</v>
          </cell>
          <cell r="J222">
            <v>25.143474943131817</v>
          </cell>
          <cell r="K222">
            <v>24.663099269981281</v>
          </cell>
        </row>
        <row r="223">
          <cell r="A223" t="str">
            <v>DME-018-13</v>
          </cell>
          <cell r="F223">
            <v>30.44981434727292</v>
          </cell>
          <cell r="G223">
            <v>28.301535767801916</v>
          </cell>
          <cell r="H223">
            <v>31.126103139782913</v>
          </cell>
          <cell r="I223">
            <v>30.7252993002624</v>
          </cell>
          <cell r="J223">
            <v>31.449509456780977</v>
          </cell>
          <cell r="K223">
            <v>29.757858046870531</v>
          </cell>
        </row>
        <row r="224">
          <cell r="A224" t="str">
            <v>DME-019-13</v>
          </cell>
          <cell r="F224">
            <v>18.764491638856832</v>
          </cell>
          <cell r="G224">
            <v>17.440629529791821</v>
          </cell>
          <cell r="H224">
            <v>19.181250021938499</v>
          </cell>
          <cell r="I224">
            <v>18.934257373322303</v>
          </cell>
          <cell r="J224">
            <v>19.380546972062834</v>
          </cell>
          <cell r="K224">
            <v>18.338078260263678</v>
          </cell>
        </row>
        <row r="225">
          <cell r="A225" t="str">
            <v>DME-002-14</v>
          </cell>
          <cell r="F225">
            <v>659.65125687911416</v>
          </cell>
          <cell r="G225">
            <v>613.11190366951269</v>
          </cell>
          <cell r="H225">
            <v>680.78872086835167</v>
          </cell>
          <cell r="I225">
            <v>462.54896378766148</v>
          </cell>
          <cell r="J225">
            <v>311.78511205329443</v>
          </cell>
          <cell r="K225">
            <v>147.80249287012626</v>
          </cell>
        </row>
        <row r="226">
          <cell r="A226" t="str">
            <v>DME-003-14</v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</row>
        <row r="227">
          <cell r="A227" t="str">
            <v>DME-004-14</v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</row>
        <row r="228">
          <cell r="A228" t="str">
            <v>DME-006-14</v>
          </cell>
          <cell r="F228">
            <v>1560.9164950973025</v>
          </cell>
          <cell r="G228">
            <v>1450.7915717556659</v>
          </cell>
          <cell r="H228">
            <v>1595.5843692471765</v>
          </cell>
          <cell r="I228">
            <v>1575.0383876766211</v>
          </cell>
          <cell r="J228">
            <v>1612.1628038170466</v>
          </cell>
          <cell r="K228">
            <v>1525.4454741292773</v>
          </cell>
        </row>
        <row r="229">
          <cell r="A229" t="str">
            <v>DME-002-15</v>
          </cell>
          <cell r="F229">
            <v>52.571288725061756</v>
          </cell>
          <cell r="G229">
            <v>48.862308033908533</v>
          </cell>
          <cell r="H229">
            <v>53.738894312639033</v>
          </cell>
          <cell r="I229">
            <v>53.046910639791669</v>
          </cell>
          <cell r="J229">
            <v>54.297251965415221</v>
          </cell>
          <cell r="K229">
            <v>51.376633347570525</v>
          </cell>
        </row>
        <row r="230">
          <cell r="A230" t="str">
            <v>DME-003-15</v>
          </cell>
          <cell r="F230">
            <v>9.9796201232685604</v>
          </cell>
          <cell r="G230">
            <v>9.2755434449161456</v>
          </cell>
          <cell r="H230">
            <v>10.201266967019455</v>
          </cell>
          <cell r="I230">
            <v>10.069907543387355</v>
          </cell>
          <cell r="J230">
            <v>10.307260131782222</v>
          </cell>
          <cell r="K230">
            <v>9.7528384115259872</v>
          </cell>
        </row>
        <row r="231">
          <cell r="A231" t="str">
            <v>DME-004-15</v>
          </cell>
          <cell r="F231">
            <v>1114.0935736300535</v>
          </cell>
          <cell r="G231">
            <v>1035.4926556586076</v>
          </cell>
          <cell r="H231">
            <v>1138.8375339399754</v>
          </cell>
          <cell r="I231">
            <v>1124.1729787869144</v>
          </cell>
          <cell r="J231">
            <v>1150.6702793002496</v>
          </cell>
          <cell r="K231">
            <v>1088.7763727197571</v>
          </cell>
        </row>
        <row r="232">
          <cell r="A232" t="str">
            <v>DME-005-15B</v>
          </cell>
          <cell r="F232">
            <v>66.157289517090163</v>
          </cell>
          <cell r="G232">
            <v>64.210584226406496</v>
          </cell>
          <cell r="H232">
            <v>79.130482768717968</v>
          </cell>
          <cell r="I232">
            <v>69.512704214743465</v>
          </cell>
          <cell r="J232">
            <v>75.787063024274516</v>
          </cell>
          <cell r="K232">
            <v>65.925362403132326</v>
          </cell>
        </row>
        <row r="233">
          <cell r="A233" t="str">
            <v>DME-001-23</v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</row>
        <row r="234">
          <cell r="A234" t="str">
            <v>DME-002-23</v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</row>
        <row r="235">
          <cell r="A235" t="str">
            <v>DME-003-23</v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</row>
        <row r="236">
          <cell r="A236" t="str">
            <v>DME-004-23</v>
          </cell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</row>
        <row r="237">
          <cell r="A237" t="str">
            <v>DME-005-23</v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</row>
        <row r="238">
          <cell r="A238" t="str">
            <v>DME-006-23</v>
          </cell>
          <cell r="F238" t="str">
            <v/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</row>
        <row r="239">
          <cell r="A239" t="str">
            <v>DME-007-23</v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</row>
        <row r="240">
          <cell r="A240" t="str">
            <v>DME-008-23</v>
          </cell>
          <cell r="F240" t="str">
            <v/>
          </cell>
          <cell r="G240" t="str">
            <v/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</row>
        <row r="241">
          <cell r="A241" t="str">
            <v>DME-009-23</v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</row>
        <row r="242">
          <cell r="A242" t="str">
            <v>DME-010-23</v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</row>
        <row r="243">
          <cell r="A243" t="str">
            <v>DME-011-23</v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</row>
        <row r="244">
          <cell r="A244" t="str">
            <v>DME-012-23</v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</row>
        <row r="245">
          <cell r="A245" t="str">
            <v>DME-013-23</v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</row>
        <row r="246">
          <cell r="A246" t="str">
            <v>DME-001-24</v>
          </cell>
          <cell r="F246">
            <v>7.494767359240381</v>
          </cell>
          <cell r="G246">
            <v>6.9660006484700565</v>
          </cell>
          <cell r="H246">
            <v>7.6612257523759695</v>
          </cell>
          <cell r="I246">
            <v>7.5625738689970623</v>
          </cell>
          <cell r="J246">
            <v>7.7408273906902725</v>
          </cell>
          <cell r="K246">
            <v>7.3244526428637604</v>
          </cell>
        </row>
        <row r="247">
          <cell r="A247" t="str">
            <v>DME-001-25</v>
          </cell>
          <cell r="F247">
            <v>9.7063559375330222</v>
          </cell>
          <cell r="G247" t="str">
            <v/>
          </cell>
          <cell r="H247">
            <v>97.314124285445672</v>
          </cell>
          <cell r="I247">
            <v>93.902357282735068</v>
          </cell>
          <cell r="J247">
            <v>93.90612534401285</v>
          </cell>
          <cell r="K247">
            <v>9.9060056138271957</v>
          </cell>
        </row>
        <row r="248">
          <cell r="A248" t="str">
            <v>DME-002-25</v>
          </cell>
          <cell r="F248" t="str">
            <v/>
          </cell>
          <cell r="G248" t="str">
            <v/>
          </cell>
          <cell r="H248" t="str">
            <v/>
          </cell>
          <cell r="I248" t="str">
            <v/>
          </cell>
          <cell r="J248">
            <v>6.7629133087870974</v>
          </cell>
          <cell r="K248">
            <v>32.960704046007855</v>
          </cell>
        </row>
        <row r="249">
          <cell r="A249" t="str">
            <v>DME-003-25</v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>
            <v>6.8079993975123445</v>
          </cell>
          <cell r="K249">
            <v>33.196137646336481</v>
          </cell>
        </row>
        <row r="250">
          <cell r="A250" t="str">
            <v>DME-004-25</v>
          </cell>
          <cell r="F250">
            <v>6.2668790644302943</v>
          </cell>
          <cell r="G250" t="str">
            <v/>
          </cell>
          <cell r="H250">
            <v>6.3389463176465091</v>
          </cell>
          <cell r="I250">
            <v>6.1167071716098746</v>
          </cell>
          <cell r="J250">
            <v>46.310244346393418</v>
          </cell>
          <cell r="K250">
            <v>40.040137655889602</v>
          </cell>
        </row>
        <row r="251">
          <cell r="A251" t="str">
            <v>DME-005-25</v>
          </cell>
          <cell r="F251">
            <v>6.2668790644302943</v>
          </cell>
          <cell r="G251" t="str">
            <v/>
          </cell>
          <cell r="H251">
            <v>6.3389463176465091</v>
          </cell>
          <cell r="I251">
            <v>6.1167071716098746</v>
          </cell>
          <cell r="J251">
            <v>47.528934987087979</v>
          </cell>
          <cell r="K251">
            <v>41.168028857463959</v>
          </cell>
        </row>
        <row r="252">
          <cell r="A252" t="str">
            <v>DME-006-25</v>
          </cell>
          <cell r="F252">
            <v>31.1649192660993</v>
          </cell>
          <cell r="G252" t="str">
            <v/>
          </cell>
          <cell r="H252">
            <v>35.135194277386702</v>
          </cell>
          <cell r="I252">
            <v>33.903378265583541</v>
          </cell>
          <cell r="J252">
            <v>118.6665855248509</v>
          </cell>
          <cell r="K252">
            <v>111.22321295524976</v>
          </cell>
        </row>
        <row r="253">
          <cell r="A253" t="str">
            <v>DME-007-25</v>
          </cell>
          <cell r="F253">
            <v>40.238502344212584</v>
          </cell>
          <cell r="G253">
            <v>19.511380514915686</v>
          </cell>
          <cell r="H253">
            <v>22.593787487046143</v>
          </cell>
          <cell r="I253">
            <v>21.801664666432234</v>
          </cell>
          <cell r="J253">
            <v>21.802539511439289</v>
          </cell>
          <cell r="K253">
            <v>20.460822428560025</v>
          </cell>
        </row>
        <row r="254">
          <cell r="A254" t="str">
            <v>DME-008-25</v>
          </cell>
          <cell r="F254">
            <v>39.79652622007287</v>
          </cell>
          <cell r="G254">
            <v>40.790115138554661</v>
          </cell>
          <cell r="H254">
            <v>22.653252274266091</v>
          </cell>
          <cell r="I254">
            <v>21.14042856550773</v>
          </cell>
          <cell r="J254">
            <v>43.719843612361032</v>
          </cell>
          <cell r="K254">
            <v>41.064000057318758</v>
          </cell>
        </row>
        <row r="255">
          <cell r="A255" t="str">
            <v>DME-009-25</v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</row>
        <row r="256">
          <cell r="A256" t="str">
            <v>DME-010-25</v>
          </cell>
          <cell r="F256">
            <v>200.13581528341902</v>
          </cell>
          <cell r="G256">
            <v>201.77646255588834</v>
          </cell>
          <cell r="H256">
            <v>224.12703051678724</v>
          </cell>
          <cell r="I256">
            <v>216.26928928192055</v>
          </cell>
          <cell r="J256">
            <v>216.27796761501131</v>
          </cell>
          <cell r="K256">
            <v>203.13128908353869</v>
          </cell>
        </row>
        <row r="257">
          <cell r="A257" t="str">
            <v>DME-011-25</v>
          </cell>
          <cell r="F257">
            <v>189.01280136770157</v>
          </cell>
          <cell r="G257">
            <v>190.97075315453381</v>
          </cell>
          <cell r="H257">
            <v>212.30868722247595</v>
          </cell>
          <cell r="I257">
            <v>204.86528906446796</v>
          </cell>
          <cell r="J257">
            <v>204.87350978421568</v>
          </cell>
          <cell r="K257">
            <v>192.2530248283544</v>
          </cell>
        </row>
        <row r="258">
          <cell r="A258" t="str">
            <v>DME-012-25</v>
          </cell>
          <cell r="F258">
            <v>8.0925205828397839</v>
          </cell>
          <cell r="G258">
            <v>8.1580230277109322</v>
          </cell>
          <cell r="H258">
            <v>36.924801207053733</v>
          </cell>
          <cell r="I258">
            <v>48.08989824905467</v>
          </cell>
          <cell r="J258">
            <v>87.221088006660267</v>
          </cell>
          <cell r="K258">
            <v>8.2128000114637505</v>
          </cell>
        </row>
        <row r="259">
          <cell r="A259" t="str">
            <v>DME-013-25</v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</row>
        <row r="260">
          <cell r="A260" t="str">
            <v>DME-014-25</v>
          </cell>
          <cell r="F260">
            <v>15.080100855330286</v>
          </cell>
          <cell r="G260">
            <v>15.214712946680891</v>
          </cell>
          <cell r="H260">
            <v>16.904989509671069</v>
          </cell>
          <cell r="I260">
            <v>16.312312076525927</v>
          </cell>
          <cell r="J260">
            <v>16.312966647862208</v>
          </cell>
          <cell r="K260">
            <v>20.422496028506529</v>
          </cell>
        </row>
        <row r="261">
          <cell r="A261" t="str">
            <v>DME-015-25</v>
          </cell>
          <cell r="F261">
            <v>1630.4499219513946</v>
          </cell>
          <cell r="G261">
            <v>1682.8261127921742</v>
          </cell>
          <cell r="H261">
            <v>1758.6909036257164</v>
          </cell>
          <cell r="I261">
            <v>2263.7882419849316</v>
          </cell>
          <cell r="J261">
            <v>2531.5975443737652</v>
          </cell>
          <cell r="K261">
            <v>1413.2613635726859</v>
          </cell>
        </row>
        <row r="262">
          <cell r="A262" t="str">
            <v>SPOT</v>
          </cell>
          <cell r="F262">
            <v>1366.4580144952556</v>
          </cell>
          <cell r="G262">
            <v>1229.1281681669918</v>
          </cell>
          <cell r="H262">
            <v>1571.6130130560309</v>
          </cell>
          <cell r="I262">
            <v>1841.7016178358065</v>
          </cell>
          <cell r="J262">
            <v>1669.6029211572475</v>
          </cell>
          <cell r="K262">
            <v>2506.4045141934789</v>
          </cell>
        </row>
        <row r="263">
          <cell r="A263" t="str">
            <v>DME-041-16</v>
          </cell>
          <cell r="F263">
            <v>8.1808955141700572</v>
          </cell>
          <cell r="G263">
            <v>4.8070412329957453</v>
          </cell>
          <cell r="H263">
            <v>37.466410971142402</v>
          </cell>
          <cell r="I263">
            <v>34.50972981742521</v>
          </cell>
          <cell r="J263">
            <v>5.2537123384383655</v>
          </cell>
          <cell r="K263">
            <v>7.3913940508134495</v>
          </cell>
        </row>
        <row r="264">
          <cell r="A264" t="str">
            <v>DME-001-18</v>
          </cell>
          <cell r="F264">
            <v>792.47961877514001</v>
          </cell>
          <cell r="G264">
            <v>738.4230153782637</v>
          </cell>
          <cell r="H264">
            <v>864.99808898521439</v>
          </cell>
          <cell r="I264">
            <v>833.59360918234324</v>
          </cell>
          <cell r="J264">
            <v>840.30846023600077</v>
          </cell>
          <cell r="K264">
            <v>773.60554779067888</v>
          </cell>
        </row>
        <row r="265">
          <cell r="A265" t="str">
            <v>Intercambio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 t="str">
            <v>Serv.B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17260.487383362855</v>
          </cell>
          <cell r="G267">
            <v>16169.454944632249</v>
          </cell>
          <cell r="H267">
            <v>18013.55390711443</v>
          </cell>
          <cell r="I267">
            <v>17822.599299596084</v>
          </cell>
          <cell r="J267">
            <v>17837.083775995125</v>
          </cell>
          <cell r="K267">
            <v>16562.507928635481</v>
          </cell>
        </row>
        <row r="270">
          <cell r="F270">
            <v>40867.626940458824</v>
          </cell>
          <cell r="G270">
            <v>39397.638840656888</v>
          </cell>
          <cell r="H270">
            <v>41724.721489276766</v>
          </cell>
          <cell r="I270">
            <v>41564.138473611405</v>
          </cell>
          <cell r="J270">
            <v>41547.039418737499</v>
          </cell>
          <cell r="K270">
            <v>39899.200561084792</v>
          </cell>
          <cell r="L270">
            <v>245000.36572382617</v>
          </cell>
        </row>
        <row r="285">
          <cell r="F285">
            <v>15203.949614384735</v>
          </cell>
          <cell r="G285">
            <v>12046.029289033613</v>
          </cell>
          <cell r="H285">
            <v>8730.8972844946547</v>
          </cell>
          <cell r="I285">
            <v>9104.9635877583059</v>
          </cell>
          <cell r="J285">
            <v>18547.682588752941</v>
          </cell>
          <cell r="K285">
            <v>19413.218663289794</v>
          </cell>
        </row>
        <row r="292">
          <cell r="A292" t="str">
            <v>DME-011-08</v>
          </cell>
          <cell r="B292" t="str">
            <v>ELECTRO INVEST.</v>
          </cell>
          <cell r="C292" t="str">
            <v>H</v>
          </cell>
          <cell r="F292">
            <v>4.5999999999999996</v>
          </cell>
          <cell r="G292">
            <v>4.5999999999999996</v>
          </cell>
          <cell r="H292">
            <v>4.5999999999999996</v>
          </cell>
          <cell r="I292">
            <v>4.5999999999999996</v>
          </cell>
          <cell r="J292">
            <v>4.5999999999999996</v>
          </cell>
          <cell r="K292">
            <v>4.5999999999999996</v>
          </cell>
        </row>
        <row r="293">
          <cell r="A293" t="str">
            <v>DME-016-11</v>
          </cell>
          <cell r="B293" t="str">
            <v>FORTUNA</v>
          </cell>
          <cell r="C293" t="str">
            <v>H</v>
          </cell>
          <cell r="F293">
            <v>7.8729800000000001</v>
          </cell>
          <cell r="G293">
            <v>7.8729800000000001</v>
          </cell>
          <cell r="H293">
            <v>7.8729800000000001</v>
          </cell>
          <cell r="I293">
            <v>7.8729800000000001</v>
          </cell>
          <cell r="J293">
            <v>7.8729800000000001</v>
          </cell>
          <cell r="K293">
            <v>7.8729800000000001</v>
          </cell>
        </row>
        <row r="294">
          <cell r="A294" t="str">
            <v>DME-018-11</v>
          </cell>
          <cell r="B294" t="str">
            <v xml:space="preserve">HIDROECOLOGICA DEL TERIBE </v>
          </cell>
          <cell r="C294" t="str">
            <v>H</v>
          </cell>
          <cell r="F294">
            <v>2.6670000000000003</v>
          </cell>
          <cell r="G294">
            <v>2.6670000000000003</v>
          </cell>
          <cell r="H294">
            <v>2.6670000000000003</v>
          </cell>
          <cell r="I294">
            <v>2.6670000000000003</v>
          </cell>
          <cell r="J294">
            <v>2.6670000000000003</v>
          </cell>
          <cell r="K294">
            <v>2.6670000000000003</v>
          </cell>
        </row>
        <row r="295">
          <cell r="A295" t="str">
            <v>DME-020-11</v>
          </cell>
          <cell r="B295" t="str">
            <v xml:space="preserve">ESEPSA </v>
          </cell>
          <cell r="C295" t="str">
            <v>H</v>
          </cell>
          <cell r="F295">
            <v>1.4615199999999999</v>
          </cell>
          <cell r="G295">
            <v>1.4615199999999999</v>
          </cell>
          <cell r="H295">
            <v>1.4615199999999999</v>
          </cell>
          <cell r="I295">
            <v>1.4615199999999999</v>
          </cell>
          <cell r="J295">
            <v>1.4615199999999999</v>
          </cell>
          <cell r="K295">
            <v>1.4615199999999999</v>
          </cell>
        </row>
        <row r="296">
          <cell r="A296" t="str">
            <v>DME-021-11</v>
          </cell>
          <cell r="B296" t="str">
            <v xml:space="preserve">PEDREGALITO </v>
          </cell>
          <cell r="C296" t="str">
            <v>H</v>
          </cell>
          <cell r="F296">
            <v>1.05026</v>
          </cell>
          <cell r="G296">
            <v>1.05026</v>
          </cell>
          <cell r="H296">
            <v>1.05026</v>
          </cell>
          <cell r="I296">
            <v>1.05026</v>
          </cell>
          <cell r="J296">
            <v>1.05026</v>
          </cell>
          <cell r="K296">
            <v>1.05026</v>
          </cell>
        </row>
        <row r="297">
          <cell r="A297" t="str">
            <v>DME-022-11</v>
          </cell>
          <cell r="B297" t="str">
            <v xml:space="preserve">CALDERA </v>
          </cell>
          <cell r="C297" t="str">
            <v>H</v>
          </cell>
          <cell r="F297">
            <v>0.80010000000000037</v>
          </cell>
          <cell r="G297">
            <v>0.80010000000000037</v>
          </cell>
          <cell r="H297">
            <v>0.80010000000000037</v>
          </cell>
          <cell r="I297">
            <v>0.80010000000000037</v>
          </cell>
          <cell r="J297">
            <v>0.80010000000000037</v>
          </cell>
          <cell r="K297">
            <v>0.80010000000000037</v>
          </cell>
        </row>
        <row r="298">
          <cell r="A298" t="str">
            <v>DME-023-11</v>
          </cell>
          <cell r="B298" t="str">
            <v xml:space="preserve">RIO CHICO </v>
          </cell>
          <cell r="C298" t="str">
            <v>H</v>
          </cell>
          <cell r="F298">
            <v>0.64407999999999987</v>
          </cell>
          <cell r="G298">
            <v>0.64407999999999987</v>
          </cell>
          <cell r="H298">
            <v>0.64407999999999987</v>
          </cell>
          <cell r="I298">
            <v>0.64407999999999987</v>
          </cell>
          <cell r="J298">
            <v>0.64407999999999987</v>
          </cell>
          <cell r="K298">
            <v>0.64407999999999987</v>
          </cell>
        </row>
        <row r="299">
          <cell r="A299" t="str">
            <v>DME-024-11</v>
          </cell>
          <cell r="B299" t="str">
            <v xml:space="preserve">ALTO VALLE </v>
          </cell>
          <cell r="C299" t="str">
            <v>H</v>
          </cell>
          <cell r="F299">
            <v>0.61287999999999987</v>
          </cell>
          <cell r="G299">
            <v>0.61287999999999987</v>
          </cell>
          <cell r="H299">
            <v>0.61287999999999987</v>
          </cell>
          <cell r="I299">
            <v>0.61287999999999987</v>
          </cell>
          <cell r="J299">
            <v>0.61287999999999987</v>
          </cell>
          <cell r="K299">
            <v>0.61287999999999987</v>
          </cell>
        </row>
        <row r="300">
          <cell r="A300" t="str">
            <v>DME-025-11</v>
          </cell>
          <cell r="B300" t="str">
            <v xml:space="preserve">DESARROLLO HIDRO CORP </v>
          </cell>
          <cell r="C300" t="str">
            <v>H</v>
          </cell>
          <cell r="F300">
            <v>0.50753000000000004</v>
          </cell>
          <cell r="G300">
            <v>0.50753000000000004</v>
          </cell>
          <cell r="H300">
            <v>0.50753000000000004</v>
          </cell>
          <cell r="I300">
            <v>0.50753000000000004</v>
          </cell>
          <cell r="J300">
            <v>0.50753000000000004</v>
          </cell>
          <cell r="K300">
            <v>0.50753000000000004</v>
          </cell>
        </row>
        <row r="301">
          <cell r="A301" t="str">
            <v>DME-026-11</v>
          </cell>
          <cell r="B301" t="str">
            <v xml:space="preserve">SAN LORENZO </v>
          </cell>
          <cell r="C301" t="str">
            <v>H</v>
          </cell>
          <cell r="F301">
            <v>0.35550999999999994</v>
          </cell>
          <cell r="G301">
            <v>0.35550999999999994</v>
          </cell>
          <cell r="H301">
            <v>0.35550999999999994</v>
          </cell>
          <cell r="I301">
            <v>0.35550999999999994</v>
          </cell>
          <cell r="J301">
            <v>0.35550999999999994</v>
          </cell>
          <cell r="K301">
            <v>0.35550999999999994</v>
          </cell>
        </row>
        <row r="302">
          <cell r="A302" t="str">
            <v>DME-027-11</v>
          </cell>
          <cell r="B302" t="str">
            <v xml:space="preserve">ELECTROGENERADORA ISTMO </v>
          </cell>
          <cell r="C302" t="str">
            <v>H</v>
          </cell>
          <cell r="F302">
            <v>0.33338000000000001</v>
          </cell>
          <cell r="G302">
            <v>0.33338000000000001</v>
          </cell>
          <cell r="H302">
            <v>0.33338000000000001</v>
          </cell>
          <cell r="I302">
            <v>0.33338000000000001</v>
          </cell>
          <cell r="J302">
            <v>0.33338000000000001</v>
          </cell>
          <cell r="K302">
            <v>0.33338000000000001</v>
          </cell>
        </row>
        <row r="303">
          <cell r="A303" t="str">
            <v>DME-062-12</v>
          </cell>
          <cell r="B303" t="str">
            <v>AES PANAMA (CHAN 2)</v>
          </cell>
          <cell r="C303" t="str">
            <v>H</v>
          </cell>
          <cell r="F303">
            <v>115.5</v>
          </cell>
          <cell r="G303">
            <v>115.5</v>
          </cell>
          <cell r="H303">
            <v>115.5</v>
          </cell>
          <cell r="I303">
            <v>115.5</v>
          </cell>
          <cell r="J303">
            <v>115.5</v>
          </cell>
          <cell r="K303">
            <v>115.5</v>
          </cell>
        </row>
        <row r="304">
          <cell r="A304" t="str">
            <v>DME-063-12</v>
          </cell>
          <cell r="B304" t="str">
            <v>HIDRO PIEDRA</v>
          </cell>
          <cell r="C304" t="str">
            <v>H</v>
          </cell>
          <cell r="F304">
            <v>0.58940000000000003</v>
          </cell>
          <cell r="G304">
            <v>0.58940000000000003</v>
          </cell>
          <cell r="H304">
            <v>0.58940000000000003</v>
          </cell>
          <cell r="I304">
            <v>0.58940000000000003</v>
          </cell>
          <cell r="J304">
            <v>0.58940000000000003</v>
          </cell>
          <cell r="K304">
            <v>0.58940000000000003</v>
          </cell>
        </row>
        <row r="305">
          <cell r="A305" t="str">
            <v>DME-064-12</v>
          </cell>
          <cell r="B305" t="str">
            <v>CORPORACION ENERGIA DEL ISTMO</v>
          </cell>
          <cell r="C305" t="str">
            <v>H</v>
          </cell>
          <cell r="F305">
            <v>2.9073000000000002</v>
          </cell>
          <cell r="G305">
            <v>2.9073000000000002</v>
          </cell>
          <cell r="H305">
            <v>2.9073000000000002</v>
          </cell>
          <cell r="I305">
            <v>2.9073000000000002</v>
          </cell>
          <cell r="J305">
            <v>2.9073000000000002</v>
          </cell>
          <cell r="K305">
            <v>2.9073000000000002</v>
          </cell>
        </row>
        <row r="306">
          <cell r="A306" t="str">
            <v>DME-066-12</v>
          </cell>
          <cell r="B306" t="str">
            <v>SALTOS DE FRANCOLI</v>
          </cell>
          <cell r="C306" t="str">
            <v>H</v>
          </cell>
          <cell r="F306">
            <v>0.30420000000000003</v>
          </cell>
          <cell r="G306">
            <v>0.30420000000000003</v>
          </cell>
          <cell r="H306">
            <v>0.30420000000000003</v>
          </cell>
          <cell r="I306">
            <v>0.30420000000000003</v>
          </cell>
          <cell r="J306">
            <v>0.30420000000000003</v>
          </cell>
          <cell r="K306">
            <v>0.30420000000000003</v>
          </cell>
        </row>
        <row r="307">
          <cell r="A307" t="str">
            <v>DME-010-13</v>
          </cell>
          <cell r="B307" t="str">
            <v>Generadora Gatún (NG Power)</v>
          </cell>
          <cell r="C307" t="str">
            <v>Gas2</v>
          </cell>
          <cell r="F307">
            <v>160</v>
          </cell>
          <cell r="G307">
            <v>160</v>
          </cell>
          <cell r="H307">
            <v>160</v>
          </cell>
          <cell r="I307">
            <v>160</v>
          </cell>
          <cell r="J307">
            <v>160</v>
          </cell>
          <cell r="K307">
            <v>160</v>
          </cell>
        </row>
        <row r="308">
          <cell r="A308" t="str">
            <v>DME-006-14</v>
          </cell>
          <cell r="B308" t="str">
            <v>Electron Investment (Coal Power)</v>
          </cell>
          <cell r="C308" t="str">
            <v>H3</v>
          </cell>
          <cell r="F308">
            <v>49.95</v>
          </cell>
          <cell r="G308">
            <v>49.95</v>
          </cell>
          <cell r="H308">
            <v>49.95</v>
          </cell>
          <cell r="I308">
            <v>49.95</v>
          </cell>
          <cell r="J308">
            <v>49.95</v>
          </cell>
          <cell r="K308">
            <v>49.95</v>
          </cell>
        </row>
        <row r="309">
          <cell r="A309" t="str">
            <v>DME-004-15</v>
          </cell>
          <cell r="B309" t="str">
            <v>Gas Natural Atlántico</v>
          </cell>
          <cell r="C309" t="str">
            <v>Gas</v>
          </cell>
          <cell r="F309">
            <v>126</v>
          </cell>
          <cell r="G309">
            <v>126</v>
          </cell>
          <cell r="H309">
            <v>126</v>
          </cell>
          <cell r="I309">
            <v>126</v>
          </cell>
          <cell r="J309">
            <v>126</v>
          </cell>
          <cell r="K309">
            <v>126</v>
          </cell>
        </row>
        <row r="310">
          <cell r="A310" t="str">
            <v>DME-005-15A</v>
          </cell>
          <cell r="B310" t="str">
            <v>ALTERNEGY (Sección SINOLAM)</v>
          </cell>
          <cell r="C310" t="str">
            <v>H2</v>
          </cell>
          <cell r="F310">
            <v>126</v>
          </cell>
          <cell r="G310">
            <v>126</v>
          </cell>
          <cell r="H310">
            <v>126</v>
          </cell>
          <cell r="I310">
            <v>126</v>
          </cell>
          <cell r="J310">
            <v>126</v>
          </cell>
          <cell r="K310">
            <v>126</v>
          </cell>
        </row>
        <row r="311">
          <cell r="A311" t="str">
            <v>DME-014-23</v>
          </cell>
          <cell r="B311" t="str">
            <v>AUTORIDAD DEL CANAL DE PANAMÁ</v>
          </cell>
          <cell r="C311" t="str">
            <v>T SP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A312" t="str">
            <v>DME-015-23</v>
          </cell>
          <cell r="B312" t="str">
            <v>CELSIA CENTROAMÉRICA, S.A.</v>
          </cell>
          <cell r="C312" t="str">
            <v>T SP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DME-016-23</v>
          </cell>
          <cell r="B313" t="str">
            <v>GENERADORA DEL ATLÁNTICO, S.A.</v>
          </cell>
          <cell r="C313" t="str">
            <v>T SP</v>
          </cell>
          <cell r="F313">
            <v>40.5</v>
          </cell>
          <cell r="G313">
            <v>44.46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A314" t="str">
            <v>DME-017-23</v>
          </cell>
          <cell r="B314" t="str">
            <v>GENERADORA DEL ATLÁNTICO, S.A.</v>
          </cell>
          <cell r="C314" t="str">
            <v>T SP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DME-018-23</v>
          </cell>
          <cell r="B315" t="str">
            <v>PEDREGAL POWER  S. DE R.L.</v>
          </cell>
          <cell r="C315" t="str">
            <v>T SP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A316" t="str">
            <v>DME-019-23</v>
          </cell>
          <cell r="B316" t="str">
            <v>PANAM GENERATING LIMITED</v>
          </cell>
          <cell r="C316" t="str">
            <v>T SP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DME-020-23</v>
          </cell>
          <cell r="B317" t="str">
            <v>PANAM GENERATING LIMITED</v>
          </cell>
          <cell r="C317" t="str">
            <v>T SP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DME-021-23</v>
          </cell>
          <cell r="B318" t="str">
            <v>SPARKLE POWER, S.A.</v>
          </cell>
          <cell r="C318" t="str">
            <v>T SP</v>
          </cell>
          <cell r="F318">
            <v>40.5</v>
          </cell>
          <cell r="G318">
            <v>35.1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DME-022-23</v>
          </cell>
          <cell r="B319" t="str">
            <v>TROPITÉRMICA, S.A.</v>
          </cell>
          <cell r="C319" t="str">
            <v>T SP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A320" t="str">
            <v>DME-016-25</v>
          </cell>
          <cell r="B320" t="str">
            <v>Generadora del Istmo</v>
          </cell>
          <cell r="C320" t="str">
            <v>H SP</v>
          </cell>
          <cell r="F320">
            <v>0</v>
          </cell>
          <cell r="G320">
            <v>0</v>
          </cell>
          <cell r="H320">
            <v>4.0868000000000002</v>
          </cell>
          <cell r="I320">
            <v>8.2147000000000006</v>
          </cell>
          <cell r="J320">
            <v>7.8676000000000004</v>
          </cell>
          <cell r="K320">
            <v>8.9088999999999992</v>
          </cell>
        </row>
        <row r="321">
          <cell r="A321" t="str">
            <v>DME-017-25</v>
          </cell>
          <cell r="B321" t="str">
            <v>Caldera Energy Corp</v>
          </cell>
          <cell r="C321" t="str">
            <v>H SP</v>
          </cell>
          <cell r="F321">
            <v>0</v>
          </cell>
          <cell r="G321">
            <v>0</v>
          </cell>
          <cell r="H321">
            <v>0.61199999999999999</v>
          </cell>
          <cell r="I321">
            <v>0.63900000000000001</v>
          </cell>
          <cell r="J321">
            <v>0.61199999999999999</v>
          </cell>
          <cell r="K321">
            <v>0.69299999999999995</v>
          </cell>
        </row>
        <row r="322">
          <cell r="A322" t="str">
            <v>DME-018-25</v>
          </cell>
          <cell r="B322" t="str">
            <v>Autoridad del Canal de Panamá</v>
          </cell>
          <cell r="C322" t="str">
            <v>T SP</v>
          </cell>
          <cell r="F322">
            <v>28.5</v>
          </cell>
          <cell r="G322">
            <v>21</v>
          </cell>
          <cell r="H322">
            <v>34</v>
          </cell>
          <cell r="I322">
            <v>35.5</v>
          </cell>
          <cell r="J322">
            <v>34</v>
          </cell>
          <cell r="K322">
            <v>38.5</v>
          </cell>
        </row>
        <row r="323">
          <cell r="A323" t="str">
            <v>DME-019-25</v>
          </cell>
          <cell r="B323" t="str">
            <v>Hidroelectrica del Teribe</v>
          </cell>
          <cell r="C323" t="str">
            <v>H SP</v>
          </cell>
          <cell r="F323">
            <v>0</v>
          </cell>
          <cell r="G323">
            <v>0</v>
          </cell>
          <cell r="H323">
            <v>8.3095999999999997</v>
          </cell>
          <cell r="I323">
            <v>8.6761999999999997</v>
          </cell>
          <cell r="J323">
            <v>8.3095999999999997</v>
          </cell>
          <cell r="K323">
            <v>9.4093999999999998</v>
          </cell>
        </row>
        <row r="324">
          <cell r="A324" t="str">
            <v>DME-020-25</v>
          </cell>
          <cell r="B324" t="str">
            <v>Celsia Centroamérica</v>
          </cell>
          <cell r="C324" t="str">
            <v>T SP</v>
          </cell>
          <cell r="F324">
            <v>0</v>
          </cell>
          <cell r="G324">
            <v>0</v>
          </cell>
          <cell r="H324">
            <v>0</v>
          </cell>
          <cell r="I324">
            <v>2.1867999999999999</v>
          </cell>
          <cell r="J324">
            <v>2.0943999999999998</v>
          </cell>
          <cell r="K324">
            <v>2.3715999999999999</v>
          </cell>
        </row>
        <row r="325">
          <cell r="A325" t="str">
            <v>DME-021-25</v>
          </cell>
          <cell r="B325" t="str">
            <v>FOUNTAIN HYDRO POWER, CORP</v>
          </cell>
          <cell r="C325" t="str">
            <v>H SP</v>
          </cell>
          <cell r="F325">
            <v>0</v>
          </cell>
          <cell r="G325">
            <v>0</v>
          </cell>
          <cell r="H325">
            <v>6.8</v>
          </cell>
          <cell r="I325">
            <v>7.1</v>
          </cell>
          <cell r="J325">
            <v>6.8</v>
          </cell>
          <cell r="K325">
            <v>14.63</v>
          </cell>
        </row>
        <row r="326">
          <cell r="A326" t="str">
            <v>DME-022-25</v>
          </cell>
          <cell r="B326" t="str">
            <v>Generadora del Atlántico</v>
          </cell>
          <cell r="C326" t="str">
            <v>T SP</v>
          </cell>
          <cell r="F326">
            <v>0</v>
          </cell>
          <cell r="G326">
            <v>0</v>
          </cell>
          <cell r="H326">
            <v>13.6</v>
          </cell>
          <cell r="I326">
            <v>14.2</v>
          </cell>
          <cell r="J326">
            <v>13.6</v>
          </cell>
          <cell r="K326">
            <v>15.4</v>
          </cell>
        </row>
        <row r="327">
          <cell r="A327" t="str">
            <v>DME-023-25</v>
          </cell>
          <cell r="B327" t="str">
            <v>Generadora del Atlántico</v>
          </cell>
          <cell r="C327" t="str">
            <v>T SP</v>
          </cell>
          <cell r="F327">
            <v>21.249600000000001</v>
          </cell>
          <cell r="G327">
            <v>4.8426</v>
          </cell>
          <cell r="H327">
            <v>78.2</v>
          </cell>
          <cell r="I327">
            <v>81.650000000000006</v>
          </cell>
          <cell r="J327">
            <v>78.2</v>
          </cell>
          <cell r="K327">
            <v>88.55</v>
          </cell>
        </row>
        <row r="328">
          <cell r="A328" t="str">
            <v>DME-024-25</v>
          </cell>
          <cell r="B328" t="str">
            <v>HIDRO PANAMÁ</v>
          </cell>
          <cell r="C328" t="str">
            <v>H SP</v>
          </cell>
          <cell r="F328">
            <v>0</v>
          </cell>
          <cell r="G328">
            <v>0</v>
          </cell>
          <cell r="H328">
            <v>0.50319999999999998</v>
          </cell>
          <cell r="I328">
            <v>0.52539999999999998</v>
          </cell>
          <cell r="J328">
            <v>0.50319999999999998</v>
          </cell>
          <cell r="K328">
            <v>0.56979999999999997</v>
          </cell>
        </row>
        <row r="330">
          <cell r="A330" t="str">
            <v>RESERVA</v>
          </cell>
          <cell r="B330" t="str">
            <v>SERV. AUX. DE RES DE LARGO PLAZO</v>
          </cell>
          <cell r="C330" t="str">
            <v>SPOT</v>
          </cell>
          <cell r="F330">
            <v>14.791741574119897</v>
          </cell>
          <cell r="G330">
            <v>31.871077423219958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A331" t="str">
            <v>DME-041-16</v>
          </cell>
          <cell r="B331" t="str">
            <v>Sist. Aisl. - SENECA</v>
          </cell>
          <cell r="C331" t="str">
            <v>T SA</v>
          </cell>
          <cell r="F331">
            <v>5.5</v>
          </cell>
          <cell r="G331">
            <v>5.5</v>
          </cell>
          <cell r="H331">
            <v>5.5</v>
          </cell>
          <cell r="I331">
            <v>5.5</v>
          </cell>
          <cell r="J331">
            <v>5.5</v>
          </cell>
          <cell r="K331">
            <v>5.5</v>
          </cell>
        </row>
        <row r="332">
          <cell r="A332" t="str">
            <v>DME-001-18</v>
          </cell>
          <cell r="B332" t="str">
            <v>Sist. Aisl. - Pearl Island (La Miel -Pto Obaldia)</v>
          </cell>
          <cell r="C332" t="str">
            <v>T SA</v>
          </cell>
          <cell r="F332">
            <v>22.64</v>
          </cell>
          <cell r="G332">
            <v>22.64</v>
          </cell>
          <cell r="H332">
            <v>22.64</v>
          </cell>
          <cell r="I332">
            <v>22.64</v>
          </cell>
          <cell r="J332">
            <v>22.64</v>
          </cell>
          <cell r="K332">
            <v>22.64</v>
          </cell>
        </row>
        <row r="394">
          <cell r="F394">
            <v>775.83748157411992</v>
          </cell>
          <cell r="G394">
            <v>767.56981742322</v>
          </cell>
          <cell r="H394">
            <v>776.4077400000001</v>
          </cell>
          <cell r="I394">
            <v>788.98824000000002</v>
          </cell>
          <cell r="J394">
            <v>782.28294000000005</v>
          </cell>
          <cell r="K394">
            <v>809.3288399999999</v>
          </cell>
          <cell r="L394">
            <v>783.4025098328899</v>
          </cell>
        </row>
        <row r="396">
          <cell r="A396" t="str">
            <v>Energía en Horas de Punta (Mwh)</v>
          </cell>
        </row>
        <row r="397">
          <cell r="A397" t="str">
            <v>DME-011-08</v>
          </cell>
          <cell r="B397" t="str">
            <v>ELECTRO INVEST.</v>
          </cell>
          <cell r="C397" t="str">
            <v>H</v>
          </cell>
          <cell r="F397">
            <v>556.79308283641251</v>
          </cell>
          <cell r="G397">
            <v>517.51052303446033</v>
          </cell>
          <cell r="H397">
            <v>569.15942823920739</v>
          </cell>
          <cell r="I397">
            <v>561.83049010926823</v>
          </cell>
          <cell r="J397">
            <v>575.07310633906252</v>
          </cell>
          <cell r="K397">
            <v>544.14024767311264</v>
          </cell>
        </row>
        <row r="398">
          <cell r="A398" t="str">
            <v>DME-016-11</v>
          </cell>
          <cell r="B398" t="str">
            <v>FORTUNA</v>
          </cell>
          <cell r="C398" t="str">
            <v>H</v>
          </cell>
          <cell r="F398">
            <v>952.96104463248241</v>
          </cell>
          <cell r="G398">
            <v>885.72826035648825</v>
          </cell>
          <cell r="H398">
            <v>974.12625985624231</v>
          </cell>
          <cell r="I398">
            <v>961.58265478705789</v>
          </cell>
          <cell r="J398">
            <v>984.24762277072023</v>
          </cell>
          <cell r="K398">
            <v>931.30549720118779</v>
          </cell>
        </row>
        <row r="399">
          <cell r="A399" t="str">
            <v>DME-018-11</v>
          </cell>
          <cell r="B399" t="str">
            <v xml:space="preserve">HIDROECOLOGICA DEL TERIBE </v>
          </cell>
          <cell r="C399" t="str">
            <v>H</v>
          </cell>
          <cell r="F399">
            <v>322.81894607058967</v>
          </cell>
          <cell r="G399">
            <v>300.04360107237085</v>
          </cell>
          <cell r="H399">
            <v>329.98873806825361</v>
          </cell>
          <cell r="I399">
            <v>325.73954720030838</v>
          </cell>
          <cell r="J399">
            <v>333.41738578397388</v>
          </cell>
          <cell r="K399">
            <v>315.48305229221558</v>
          </cell>
        </row>
        <row r="400">
          <cell r="A400" t="str">
            <v>DME-020-11</v>
          </cell>
          <cell r="B400" t="str">
            <v xml:space="preserve">ESEPSA </v>
          </cell>
          <cell r="C400" t="str">
            <v>H</v>
          </cell>
          <cell r="F400">
            <v>176.90526661458119</v>
          </cell>
          <cell r="G400">
            <v>164.42434339680966</v>
          </cell>
          <cell r="H400">
            <v>180.83432338264487</v>
          </cell>
          <cell r="I400">
            <v>178.50576041402121</v>
          </cell>
          <cell r="J400">
            <v>182.71322747318843</v>
          </cell>
          <cell r="K400">
            <v>172.88518582156692</v>
          </cell>
        </row>
        <row r="401">
          <cell r="A401" t="str">
            <v>DME-021-11</v>
          </cell>
          <cell r="B401" t="str">
            <v xml:space="preserve">PEDREGALITO </v>
          </cell>
          <cell r="C401" t="str">
            <v>H</v>
          </cell>
          <cell r="F401">
            <v>127.12554416951535</v>
          </cell>
          <cell r="G401">
            <v>118.15665259177661</v>
          </cell>
          <cell r="H401">
            <v>129.94899589184999</v>
          </cell>
          <cell r="I401">
            <v>128.27567185699132</v>
          </cell>
          <cell r="J401">
            <v>131.29919144862257</v>
          </cell>
          <cell r="K401">
            <v>124.23668185242683</v>
          </cell>
        </row>
        <row r="402">
          <cell r="A402" t="str">
            <v>DME-022-11</v>
          </cell>
          <cell r="B402" t="str">
            <v xml:space="preserve">CALDERA </v>
          </cell>
          <cell r="C402" t="str">
            <v>H</v>
          </cell>
          <cell r="F402">
            <v>96.845683821176934</v>
          </cell>
          <cell r="G402">
            <v>90.0130803217113</v>
          </cell>
          <cell r="H402">
            <v>98.996621420476103</v>
          </cell>
          <cell r="I402">
            <v>97.721864160092551</v>
          </cell>
          <cell r="J402">
            <v>100.02521573519221</v>
          </cell>
          <cell r="K402">
            <v>94.644915687664721</v>
          </cell>
        </row>
        <row r="403">
          <cell r="A403" t="str">
            <v>DME-023-11</v>
          </cell>
          <cell r="B403" t="str">
            <v xml:space="preserve">RIO CHICO </v>
          </cell>
          <cell r="C403" t="str">
            <v>H</v>
          </cell>
          <cell r="F403">
            <v>77.960714955060098</v>
          </cell>
          <cell r="G403">
            <v>72.460473407833746</v>
          </cell>
          <cell r="H403">
            <v>79.692218378327965</v>
          </cell>
          <cell r="I403">
            <v>78.666039580342925</v>
          </cell>
          <cell r="J403">
            <v>80.520236158883336</v>
          </cell>
          <cell r="K403">
            <v>76.189097982890971</v>
          </cell>
        </row>
        <row r="404">
          <cell r="A404" t="str">
            <v>DME-024-11</v>
          </cell>
          <cell r="B404" t="str">
            <v xml:space="preserve">ALTO VALLE </v>
          </cell>
          <cell r="C404" t="str">
            <v>H</v>
          </cell>
          <cell r="F404">
            <v>74.184205349734881</v>
          </cell>
          <cell r="G404">
            <v>68.950402034208693</v>
          </cell>
          <cell r="H404">
            <v>75.831832691140306</v>
          </cell>
          <cell r="I404">
            <v>74.855363212645273</v>
          </cell>
          <cell r="J404">
            <v>76.619740307192302</v>
          </cell>
          <cell r="K404">
            <v>72.498407607368975</v>
          </cell>
        </row>
        <row r="405">
          <cell r="A405" t="str">
            <v>DME-025-11</v>
          </cell>
          <cell r="B405" t="str">
            <v xml:space="preserve">DESARROLLO HIDRO CORP </v>
          </cell>
          <cell r="C405" t="str">
            <v>H</v>
          </cell>
          <cell r="F405">
            <v>61.432433333035753</v>
          </cell>
          <cell r="G405">
            <v>57.098286033843415</v>
          </cell>
          <cell r="H405">
            <v>62.79684448135761</v>
          </cell>
          <cell r="I405">
            <v>61.988223618512379</v>
          </cell>
          <cell r="J405">
            <v>63.449316013100969</v>
          </cell>
          <cell r="K405">
            <v>60.036413022072821</v>
          </cell>
        </row>
        <row r="406">
          <cell r="A406" t="str">
            <v>DME-026-11</v>
          </cell>
          <cell r="B406" t="str">
            <v xml:space="preserve">SAN LORENZO </v>
          </cell>
          <cell r="C406" t="str">
            <v>H</v>
          </cell>
          <cell r="F406">
            <v>43.031632365037609</v>
          </cell>
          <cell r="G406">
            <v>39.995688270430648</v>
          </cell>
          <cell r="H406">
            <v>43.987362681156654</v>
          </cell>
          <cell r="I406">
            <v>43.420947291031723</v>
          </cell>
          <cell r="J406">
            <v>44.444400007521764</v>
          </cell>
          <cell r="K406">
            <v>42.053760750058323</v>
          </cell>
        </row>
        <row r="407">
          <cell r="A407" t="str">
            <v>DME-027-11</v>
          </cell>
          <cell r="B407" t="str">
            <v xml:space="preserve">ELECTROGENERADORA ISTMO </v>
          </cell>
          <cell r="C407" t="str">
            <v>H</v>
          </cell>
          <cell r="F407">
            <v>40.352973468696355</v>
          </cell>
          <cell r="G407">
            <v>37.506012645484439</v>
          </cell>
          <cell r="H407">
            <v>41.249210910084123</v>
          </cell>
          <cell r="I407">
            <v>40.718054085353884</v>
          </cell>
          <cell r="J407">
            <v>41.677798302460147</v>
          </cell>
          <cell r="K407">
            <v>39.435972993317904</v>
          </cell>
        </row>
        <row r="408">
          <cell r="A408" t="str">
            <v>DME-008-12</v>
          </cell>
          <cell r="B408" t="str">
            <v>UEP NUEVO CHAGRES</v>
          </cell>
          <cell r="C408" t="str">
            <v>Eo</v>
          </cell>
          <cell r="F408">
            <v>1386.3905678677611</v>
          </cell>
          <cell r="G408">
            <v>1348.1711636485775</v>
          </cell>
          <cell r="H408">
            <v>1337.1534654306772</v>
          </cell>
          <cell r="I408">
            <v>835.41751137986842</v>
          </cell>
          <cell r="J408">
            <v>391.24973773885438</v>
          </cell>
          <cell r="K408">
            <v>192.22345705843657</v>
          </cell>
        </row>
        <row r="409">
          <cell r="A409" t="str">
            <v>DME-009-12</v>
          </cell>
          <cell r="B409" t="str">
            <v>UEP ROSA DE LOS VIENTOS</v>
          </cell>
          <cell r="C409" t="str">
            <v>Eo</v>
          </cell>
          <cell r="F409">
            <v>1386.3905678677611</v>
          </cell>
          <cell r="G409">
            <v>1348.1711636485775</v>
          </cell>
          <cell r="H409">
            <v>1337.1534654306772</v>
          </cell>
          <cell r="I409">
            <v>835.41751137986842</v>
          </cell>
          <cell r="J409">
            <v>391.24973773885438</v>
          </cell>
          <cell r="K409">
            <v>192.22345705843657</v>
          </cell>
        </row>
        <row r="410">
          <cell r="A410" t="str">
            <v>DME-010-12</v>
          </cell>
          <cell r="B410" t="str">
            <v>UEP PORTOBELO</v>
          </cell>
          <cell r="C410" t="str">
            <v>Eo</v>
          </cell>
          <cell r="F410">
            <v>1386.3905678677611</v>
          </cell>
          <cell r="G410">
            <v>1348.1711636485775</v>
          </cell>
          <cell r="H410">
            <v>1337.1534654306772</v>
          </cell>
          <cell r="I410">
            <v>835.41751137986842</v>
          </cell>
          <cell r="J410">
            <v>391.24973773885438</v>
          </cell>
          <cell r="K410">
            <v>192.22345705843657</v>
          </cell>
        </row>
        <row r="411">
          <cell r="A411" t="str">
            <v>DME-011-12</v>
          </cell>
          <cell r="B411" t="str">
            <v>UEP MARAÑON</v>
          </cell>
          <cell r="C411" t="str">
            <v>Eo</v>
          </cell>
          <cell r="F411">
            <v>1386.3905678677611</v>
          </cell>
          <cell r="G411">
            <v>1348.1711636485775</v>
          </cell>
          <cell r="H411">
            <v>1337.1534654306772</v>
          </cell>
          <cell r="I411">
            <v>835.41751137986842</v>
          </cell>
          <cell r="J411">
            <v>391.24973773885438</v>
          </cell>
          <cell r="K411">
            <v>192.22345705843657</v>
          </cell>
        </row>
        <row r="412">
          <cell r="A412" t="str">
            <v>DME-062-12</v>
          </cell>
          <cell r="B412" t="str">
            <v>AES PANAMA (CHAN 2)</v>
          </cell>
          <cell r="C412" t="str">
            <v>H</v>
          </cell>
          <cell r="F412">
            <v>13980.348058175141</v>
          </cell>
          <cell r="G412">
            <v>12994.014219669602</v>
          </cell>
          <cell r="H412">
            <v>14290.850861223578</v>
          </cell>
          <cell r="I412">
            <v>14106.830784265319</v>
          </cell>
          <cell r="J412">
            <v>14439.335604817768</v>
          </cell>
          <cell r="K412">
            <v>13662.651870922724</v>
          </cell>
        </row>
        <row r="413">
          <cell r="A413" t="str">
            <v>DME-063-12</v>
          </cell>
          <cell r="B413" t="str">
            <v>HIDRO PIEDRA</v>
          </cell>
          <cell r="C413" t="str">
            <v>H</v>
          </cell>
          <cell r="F413">
            <v>71.342139787778606</v>
          </cell>
          <cell r="G413">
            <v>66.308848320980644</v>
          </cell>
          <cell r="H413">
            <v>72.926645000910625</v>
          </cell>
          <cell r="I413">
            <v>71.987584971826678</v>
          </cell>
          <cell r="J413">
            <v>73.684367147009453</v>
          </cell>
          <cell r="K413">
            <v>69.720926517072314</v>
          </cell>
        </row>
        <row r="414">
          <cell r="A414" t="str">
            <v>DME-064-12</v>
          </cell>
          <cell r="B414" t="str">
            <v>CORPORACION ENERGIA DEL ISTMO</v>
          </cell>
          <cell r="C414" t="str">
            <v>H</v>
          </cell>
          <cell r="F414">
            <v>351.90533255006568</v>
          </cell>
          <cell r="G414">
            <v>327.07790078654057</v>
          </cell>
          <cell r="H414">
            <v>359.72113167822783</v>
          </cell>
          <cell r="I414">
            <v>355.08908345536429</v>
          </cell>
          <cell r="J414">
            <v>363.45870479555578</v>
          </cell>
          <cell r="K414">
            <v>343.90846566522629</v>
          </cell>
        </row>
        <row r="415">
          <cell r="A415" t="str">
            <v>DME-066-12</v>
          </cell>
          <cell r="B415" t="str">
            <v>SALTOS DE FRANCOLI</v>
          </cell>
          <cell r="C415" t="str">
            <v>H</v>
          </cell>
          <cell r="F415">
            <v>36.820968651921021</v>
          </cell>
          <cell r="G415">
            <v>34.223195892844103</v>
          </cell>
          <cell r="H415">
            <v>37.638760450079765</v>
          </cell>
          <cell r="I415">
            <v>37.154094585052043</v>
          </cell>
          <cell r="J415">
            <v>38.02983455398757</v>
          </cell>
          <cell r="K415">
            <v>35.984231161339331</v>
          </cell>
        </row>
        <row r="416">
          <cell r="A416" t="str">
            <v>DME-001-13</v>
          </cell>
          <cell r="B416" t="str">
            <v>ISTMUS HIDRO POWER</v>
          </cell>
          <cell r="C416" t="str">
            <v>H SE</v>
          </cell>
          <cell r="F416">
            <v>100.19854651564832</v>
          </cell>
          <cell r="G416">
            <v>81.519157606689134</v>
          </cell>
          <cell r="H416">
            <v>66.962844035447617</v>
          </cell>
          <cell r="I416">
            <v>66.039510000452466</v>
          </cell>
          <cell r="J416">
            <v>73.821884628960106</v>
          </cell>
          <cell r="K416">
            <v>91.829581362747263</v>
          </cell>
        </row>
        <row r="417">
          <cell r="A417" t="str">
            <v>DME-002-13</v>
          </cell>
          <cell r="B417" t="str">
            <v>CALDERA ENERGY CORP</v>
          </cell>
          <cell r="C417" t="str">
            <v>H SE</v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>
            <v>13.751748195064541</v>
          </cell>
          <cell r="K417">
            <v>117.10844460790905</v>
          </cell>
        </row>
        <row r="418">
          <cell r="A418" t="str">
            <v>DME-003-13</v>
          </cell>
          <cell r="B418" t="str">
            <v>ELECTROGENERADORA DEL ISTMO</v>
          </cell>
          <cell r="C418" t="str">
            <v>H SE</v>
          </cell>
          <cell r="F418" t="str">
            <v/>
          </cell>
          <cell r="G418" t="str">
            <v/>
          </cell>
          <cell r="H418" t="str">
            <v/>
          </cell>
          <cell r="I418" t="str">
            <v/>
          </cell>
          <cell r="J418" t="str">
            <v/>
          </cell>
          <cell r="K418">
            <v>39.036148202636348</v>
          </cell>
        </row>
        <row r="419">
          <cell r="A419" t="str">
            <v>DME-004-13</v>
          </cell>
          <cell r="B419" t="str">
            <v>FOUNTAIN INTERTRADE CORP</v>
          </cell>
          <cell r="C419" t="str">
            <v>H SE</v>
          </cell>
          <cell r="F419">
            <v>277.96079030989955</v>
          </cell>
          <cell r="G419">
            <v>201.94160627105572</v>
          </cell>
          <cell r="H419">
            <v>224.66949778190283</v>
          </cell>
          <cell r="I419">
            <v>173.17814172302857</v>
          </cell>
          <cell r="J419">
            <v>292.82472542999705</v>
          </cell>
          <cell r="K419">
            <v>537.37398198465576</v>
          </cell>
        </row>
        <row r="420">
          <cell r="A420" t="str">
            <v>DME-005-13</v>
          </cell>
          <cell r="B420" t="str">
            <v>HIDROIBÉRICA</v>
          </cell>
          <cell r="C420" t="str">
            <v>H SE</v>
          </cell>
          <cell r="F420">
            <v>20.359260115887952</v>
          </cell>
          <cell r="G420">
            <v>18.922884777042661</v>
          </cell>
          <cell r="H420">
            <v>20.811438223877104</v>
          </cell>
          <cell r="I420">
            <v>20.543454007908458</v>
          </cell>
          <cell r="J420">
            <v>21.027673149180501</v>
          </cell>
          <cell r="K420">
            <v>19.896606447525556</v>
          </cell>
        </row>
        <row r="421">
          <cell r="A421" t="str">
            <v>DME-006-13</v>
          </cell>
          <cell r="B421" t="str">
            <v>NAVITAS INT`L (2016-2027)
Sin Definir ASEP</v>
          </cell>
          <cell r="C421" t="str">
            <v>H SE</v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</row>
        <row r="422">
          <cell r="A422" t="str">
            <v>DME-007-13</v>
          </cell>
          <cell r="B422" t="str">
            <v>HIDROECOLOGICA DEL TERIBE</v>
          </cell>
          <cell r="C422" t="str">
            <v>H SE</v>
          </cell>
          <cell r="F422" t="str">
            <v/>
          </cell>
          <cell r="G422" t="str">
            <v/>
          </cell>
          <cell r="H422" t="str">
            <v/>
          </cell>
          <cell r="I422" t="str">
            <v/>
          </cell>
          <cell r="J422">
            <v>27.503496390129083</v>
          </cell>
          <cell r="K422">
            <v>78.072296405272695</v>
          </cell>
        </row>
        <row r="423">
          <cell r="A423" t="str">
            <v>DME-008-13</v>
          </cell>
          <cell r="B423" t="str">
            <v>HIDRONORTH- Finalizado</v>
          </cell>
          <cell r="C423" t="str">
            <v>H SE</v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</row>
        <row r="424">
          <cell r="A424" t="str">
            <v>DME-010-13</v>
          </cell>
          <cell r="B424" t="str">
            <v>Generadora Gatún (NG Power)</v>
          </cell>
          <cell r="C424" t="str">
            <v>Gas2</v>
          </cell>
          <cell r="F424">
            <v>19366.715924744782</v>
          </cell>
          <cell r="G424">
            <v>18000.366018589924</v>
          </cell>
          <cell r="H424">
            <v>19796.849677885475</v>
          </cell>
          <cell r="I424">
            <v>19541.930090757156</v>
          </cell>
          <cell r="J424">
            <v>20002.542829184786</v>
          </cell>
          <cell r="K424">
            <v>18926.61731036914</v>
          </cell>
        </row>
        <row r="425">
          <cell r="A425" t="str">
            <v>DME-011-13</v>
          </cell>
          <cell r="B425" t="str">
            <v>GENERADORA ALTO VALLE</v>
          </cell>
          <cell r="C425" t="str">
            <v>H SE</v>
          </cell>
          <cell r="F425" t="str">
            <v/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  <cell r="K425">
            <v>133.75322161879683</v>
          </cell>
        </row>
        <row r="426">
          <cell r="A426" t="str">
            <v>DME-012-13</v>
          </cell>
          <cell r="B426" t="str">
            <v>CAFÉ DE ELETA</v>
          </cell>
          <cell r="C426" t="str">
            <v>H SE</v>
          </cell>
          <cell r="F426">
            <v>1.5130246816206863</v>
          </cell>
          <cell r="G426">
            <v>1.4625297390104315</v>
          </cell>
          <cell r="H426">
            <v>1.7940895020583711</v>
          </cell>
          <cell r="I426">
            <v>1.5267132883404029</v>
          </cell>
          <cell r="J426">
            <v>4.0530152407635667</v>
          </cell>
          <cell r="K426">
            <v>7.7279744305400992</v>
          </cell>
        </row>
        <row r="427">
          <cell r="A427" t="str">
            <v>DME-013-13</v>
          </cell>
          <cell r="B427" t="str">
            <v>EMNADESA</v>
          </cell>
          <cell r="C427" t="str">
            <v>H SE</v>
          </cell>
          <cell r="F427">
            <v>21.787555415337881</v>
          </cell>
          <cell r="G427">
            <v>11.115226016479278</v>
          </cell>
          <cell r="H427">
            <v>12.558626514408598</v>
          </cell>
          <cell r="I427">
            <v>16.488503514076349</v>
          </cell>
          <cell r="J427">
            <v>33.0041956681549</v>
          </cell>
          <cell r="K427">
            <v>46.843377843163623</v>
          </cell>
        </row>
        <row r="428">
          <cell r="A428" t="str">
            <v>DME-014-13</v>
          </cell>
          <cell r="B428" t="str">
            <v xml:space="preserve">ESEPSA </v>
          </cell>
          <cell r="C428" t="str">
            <v>H SE</v>
          </cell>
          <cell r="F428">
            <v>242.46452520089343</v>
          </cell>
          <cell r="G428">
            <v>225.35830117502061</v>
          </cell>
          <cell r="H428">
            <v>247.8496496914573</v>
          </cell>
          <cell r="I428">
            <v>244.65814541692498</v>
          </cell>
          <cell r="J428">
            <v>250.4248561673854</v>
          </cell>
          <cell r="K428">
            <v>236.95464412498933</v>
          </cell>
        </row>
        <row r="429">
          <cell r="A429" t="str">
            <v>DME-015-13</v>
          </cell>
          <cell r="B429" t="str">
            <v>Fuerza Eléctrica del Istmo (2016-27)</v>
          </cell>
          <cell r="C429" t="str">
            <v>H SE</v>
          </cell>
          <cell r="F429">
            <v>21.06836435000751</v>
          </cell>
          <cell r="G429">
            <v>19.58196067866082</v>
          </cell>
          <cell r="H429">
            <v>21.536291626145516</v>
          </cell>
          <cell r="I429">
            <v>21.258973635710657</v>
          </cell>
          <cell r="J429">
            <v>21.760057920478257</v>
          </cell>
          <cell r="K429">
            <v>20.589596654254176</v>
          </cell>
        </row>
        <row r="430">
          <cell r="A430" t="str">
            <v>DME-016-13</v>
          </cell>
          <cell r="B430" t="str">
            <v>Hidro CAISÀN (2016-27)</v>
          </cell>
          <cell r="C430" t="str">
            <v>H SE</v>
          </cell>
          <cell r="F430">
            <v>220.66758903252949</v>
          </cell>
          <cell r="G430">
            <v>205.09917047681671</v>
          </cell>
          <cell r="H430">
            <v>225.56860470477341</v>
          </cell>
          <cell r="I430">
            <v>222.66400844243546</v>
          </cell>
          <cell r="J430">
            <v>227.91230675286963</v>
          </cell>
          <cell r="K430">
            <v>215.65303207056436</v>
          </cell>
        </row>
        <row r="431">
          <cell r="A431" t="str">
            <v>DME-017-13</v>
          </cell>
          <cell r="B431" t="str">
            <v>PASO ANCHO (2024-27)</v>
          </cell>
          <cell r="C431" t="str">
            <v>H SE</v>
          </cell>
          <cell r="F431">
            <v>101.67525860491011</v>
          </cell>
          <cell r="G431">
            <v>66.983862046677771</v>
          </cell>
          <cell r="H431">
            <v>92.909090144526274</v>
          </cell>
          <cell r="I431">
            <v>75.883757283671372</v>
          </cell>
          <cell r="J431">
            <v>80.147688798689785</v>
          </cell>
          <cell r="K431">
            <v>78.616436652945808</v>
          </cell>
        </row>
        <row r="432">
          <cell r="A432" t="str">
            <v>DME-018-13</v>
          </cell>
          <cell r="B432" t="str">
            <v>PEDREGALITO</v>
          </cell>
          <cell r="C432" t="str">
            <v>H SE</v>
          </cell>
          <cell r="F432">
            <v>89.709049002908444</v>
          </cell>
          <cell r="G432">
            <v>83.379945443860876</v>
          </cell>
          <cell r="H432">
            <v>91.701482314175266</v>
          </cell>
          <cell r="I432">
            <v>90.520662921648494</v>
          </cell>
          <cell r="J432">
            <v>92.654278702637569</v>
          </cell>
          <cell r="K432">
            <v>87.670457208793664</v>
          </cell>
        </row>
        <row r="433">
          <cell r="A433" t="str">
            <v>DME-019-13</v>
          </cell>
          <cell r="B433" t="str">
            <v>RÍO CHICO</v>
          </cell>
          <cell r="C433" t="str">
            <v>H SE</v>
          </cell>
          <cell r="F433">
            <v>55.282593212120304</v>
          </cell>
          <cell r="G433">
            <v>51.382326055783984</v>
          </cell>
          <cell r="H433">
            <v>56.510416731300296</v>
          </cell>
          <cell r="I433">
            <v>55.782744786723967</v>
          </cell>
          <cell r="J433">
            <v>57.097571045639675</v>
          </cell>
          <cell r="K433">
            <v>54.026324840844183</v>
          </cell>
        </row>
        <row r="434">
          <cell r="A434" t="str">
            <v>DME-001-14</v>
          </cell>
          <cell r="B434" t="str">
            <v>UEP Penonomé II (2029-33)</v>
          </cell>
          <cell r="C434" t="str">
            <v>Eo</v>
          </cell>
          <cell r="F434" t="str">
            <v/>
          </cell>
          <cell r="G434" t="str">
            <v/>
          </cell>
          <cell r="H434" t="str">
            <v/>
          </cell>
          <cell r="I434" t="str">
            <v/>
          </cell>
          <cell r="J434" t="str">
            <v/>
          </cell>
          <cell r="K434" t="str">
            <v/>
          </cell>
        </row>
        <row r="435">
          <cell r="A435" t="str">
            <v>DME-002-14</v>
          </cell>
          <cell r="B435" t="str">
            <v>PARQUE EOLICO TOABRE (Enmienda 1)</v>
          </cell>
          <cell r="C435" t="str">
            <v>Eo</v>
          </cell>
          <cell r="F435">
            <v>2642.346303982366</v>
          </cell>
          <cell r="G435">
            <v>2455.9249386613628</v>
          </cell>
          <cell r="H435">
            <v>2727.0160431287245</v>
          </cell>
          <cell r="I435">
            <v>1852.8192467299127</v>
          </cell>
          <cell r="J435">
            <v>1248.9087678972251</v>
          </cell>
          <cell r="K435">
            <v>592.04824773998473</v>
          </cell>
        </row>
        <row r="436">
          <cell r="A436" t="str">
            <v>DME-003-14</v>
          </cell>
          <cell r="B436" t="str">
            <v>UEP Penonomé II</v>
          </cell>
          <cell r="C436" t="str">
            <v>Eo</v>
          </cell>
          <cell r="F436" t="str">
            <v/>
          </cell>
          <cell r="G436" t="str">
            <v/>
          </cell>
          <cell r="H436" t="str">
            <v/>
          </cell>
          <cell r="I436" t="str">
            <v/>
          </cell>
          <cell r="J436" t="str">
            <v/>
          </cell>
          <cell r="K436" t="str">
            <v/>
          </cell>
        </row>
        <row r="437">
          <cell r="A437" t="str">
            <v>DME-004-14</v>
          </cell>
          <cell r="B437" t="str">
            <v>NAURA Energy - Finalizado</v>
          </cell>
          <cell r="C437" t="str">
            <v>Eo</v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</row>
        <row r="438">
          <cell r="A438" t="str">
            <v>DME-006-14</v>
          </cell>
          <cell r="B438" t="str">
            <v>Electron Investment (Coal Power)</v>
          </cell>
          <cell r="C438" t="str">
            <v>H3</v>
          </cell>
          <cell r="F438">
            <v>6046.0466277562628</v>
          </cell>
          <cell r="G438">
            <v>5619.4892664285426</v>
          </cell>
          <cell r="H438">
            <v>6180.3290088148715</v>
          </cell>
          <cell r="I438">
            <v>6100.7463002082495</v>
          </cell>
          <cell r="J438">
            <v>6244.5438394861258</v>
          </cell>
          <cell r="K438">
            <v>5908.6533415808672</v>
          </cell>
        </row>
        <row r="439">
          <cell r="A439" t="str">
            <v>DME-002-15</v>
          </cell>
          <cell r="B439" t="str">
            <v>PANAMA SOLAR (Ene-17  - Dic36)</v>
          </cell>
          <cell r="C439" t="str">
            <v>Sol</v>
          </cell>
          <cell r="F439">
            <v>233.10666928169331</v>
          </cell>
          <cell r="G439">
            <v>216.6606555675065</v>
          </cell>
          <cell r="H439">
            <v>238.28395627913156</v>
          </cell>
          <cell r="I439">
            <v>235.21562729031098</v>
          </cell>
          <cell r="J439">
            <v>240.75977332419768</v>
          </cell>
          <cell r="K439">
            <v>227.80944064720316</v>
          </cell>
        </row>
        <row r="440">
          <cell r="A440" t="str">
            <v>DME-003-15</v>
          </cell>
          <cell r="B440" t="str">
            <v>SOLPAC (Ene-17  - Dic36)</v>
          </cell>
          <cell r="C440" t="str">
            <v>Sol</v>
          </cell>
          <cell r="F440">
            <v>36.312592358896467</v>
          </cell>
          <cell r="G440">
            <v>33.750686284856108</v>
          </cell>
          <cell r="H440">
            <v>37.119093146035269</v>
          </cell>
          <cell r="I440">
            <v>36.641118920169667</v>
          </cell>
          <cell r="J440">
            <v>37.504767804721475</v>
          </cell>
          <cell r="K440">
            <v>35.487407456942137</v>
          </cell>
        </row>
        <row r="441">
          <cell r="A441" t="str">
            <v>DME-004-15</v>
          </cell>
          <cell r="B441" t="str">
            <v>Gas Natural Atlántico</v>
          </cell>
          <cell r="C441" t="str">
            <v>Gas</v>
          </cell>
          <cell r="F441">
            <v>15251.288790736517</v>
          </cell>
          <cell r="G441">
            <v>14175.288239639565</v>
          </cell>
          <cell r="H441">
            <v>15590.019121334812</v>
          </cell>
          <cell r="I441">
            <v>15389.26994647126</v>
          </cell>
          <cell r="J441">
            <v>15752.002477983018</v>
          </cell>
          <cell r="K441">
            <v>14904.711131915696</v>
          </cell>
        </row>
        <row r="442">
          <cell r="A442" t="str">
            <v>DME-005-15B</v>
          </cell>
          <cell r="B442" t="str">
            <v>ALTERNEGY (Sección SINOLAM)</v>
          </cell>
          <cell r="C442" t="str">
            <v>H2</v>
          </cell>
          <cell r="F442">
            <v>1230.9968809665902</v>
          </cell>
          <cell r="G442">
            <v>1194.7742944839063</v>
          </cell>
          <cell r="H442">
            <v>1472.3906947927323</v>
          </cell>
          <cell r="I442">
            <v>1293.4314978819893</v>
          </cell>
          <cell r="J442">
            <v>1410.1792694575274</v>
          </cell>
          <cell r="K442">
            <v>1226.6813844282999</v>
          </cell>
        </row>
        <row r="443">
          <cell r="A443" t="str">
            <v>DME-001-23</v>
          </cell>
          <cell r="B443" t="str">
            <v>CALDERA ENERGY CORP</v>
          </cell>
          <cell r="C443" t="str">
            <v>H SE</v>
          </cell>
          <cell r="F443" t="str">
            <v/>
          </cell>
          <cell r="G443" t="str">
            <v/>
          </cell>
          <cell r="H443" t="str">
            <v/>
          </cell>
          <cell r="I443" t="str">
            <v/>
          </cell>
          <cell r="J443" t="str">
            <v/>
          </cell>
          <cell r="K443" t="str">
            <v/>
          </cell>
        </row>
        <row r="444">
          <cell r="A444" t="str">
            <v>DME-002-23</v>
          </cell>
          <cell r="B444" t="str">
            <v>EMPRESA NACIONAL DE ENERGÍA, S.A.</v>
          </cell>
          <cell r="C444" t="str">
            <v>H SE</v>
          </cell>
          <cell r="F444" t="str">
            <v/>
          </cell>
          <cell r="G444" t="str">
            <v/>
          </cell>
          <cell r="H444" t="str">
            <v/>
          </cell>
          <cell r="I444" t="str">
            <v/>
          </cell>
          <cell r="J444" t="str">
            <v/>
          </cell>
          <cell r="K444" t="str">
            <v/>
          </cell>
        </row>
        <row r="445">
          <cell r="A445" t="str">
            <v>DME-003-23</v>
          </cell>
          <cell r="B445" t="str">
            <v>FOUNTAIN HYDRO POWER</v>
          </cell>
          <cell r="C445" t="str">
            <v>H SE</v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</row>
        <row r="446">
          <cell r="A446" t="str">
            <v>DME-004-23</v>
          </cell>
          <cell r="B446" t="str">
            <v>GENERADORA DEL ISTMO,S.A.</v>
          </cell>
          <cell r="C446" t="str">
            <v>H SE</v>
          </cell>
          <cell r="F446" t="str">
            <v/>
          </cell>
          <cell r="G446" t="str">
            <v/>
          </cell>
          <cell r="H446" t="str">
            <v/>
          </cell>
          <cell r="I446" t="str">
            <v/>
          </cell>
          <cell r="J446" t="str">
            <v/>
          </cell>
          <cell r="K446" t="str">
            <v/>
          </cell>
        </row>
        <row r="447">
          <cell r="A447" t="str">
            <v>DME-005-23</v>
          </cell>
          <cell r="B447" t="str">
            <v>GENA SOLAR, S.A.</v>
          </cell>
          <cell r="C447" t="str">
            <v>Sol</v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</row>
        <row r="448">
          <cell r="A448" t="str">
            <v>DME-006-23</v>
          </cell>
          <cell r="B448" t="str">
            <v>HIDROBOQUERON</v>
          </cell>
          <cell r="C448" t="str">
            <v>H SE</v>
          </cell>
          <cell r="F448" t="str">
            <v/>
          </cell>
          <cell r="G448" t="str">
            <v/>
          </cell>
          <cell r="H448" t="str">
            <v/>
          </cell>
          <cell r="I448" t="str">
            <v/>
          </cell>
          <cell r="J448" t="str">
            <v/>
          </cell>
          <cell r="K448" t="str">
            <v/>
          </cell>
        </row>
        <row r="449">
          <cell r="A449" t="str">
            <v>DME-007-23</v>
          </cell>
          <cell r="B449" t="str">
            <v>HIDROIBÉRICA, S.A.</v>
          </cell>
          <cell r="C449" t="str">
            <v>H SE</v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</row>
        <row r="450">
          <cell r="A450" t="str">
            <v>DME-008-23</v>
          </cell>
          <cell r="B450" t="str">
            <v>HIDROECOLÓGICA DEL TERIBE, S.A.</v>
          </cell>
          <cell r="C450" t="str">
            <v>H SE</v>
          </cell>
          <cell r="F450" t="str">
            <v/>
          </cell>
          <cell r="G450" t="str">
            <v/>
          </cell>
          <cell r="H450" t="str">
            <v/>
          </cell>
          <cell r="I450" t="str">
            <v/>
          </cell>
          <cell r="J450" t="str">
            <v/>
          </cell>
          <cell r="K450" t="str">
            <v/>
          </cell>
        </row>
        <row r="451">
          <cell r="A451" t="str">
            <v>DME-009-23</v>
          </cell>
          <cell r="B451" t="str">
            <v>IDEAL PANANAMÁ</v>
          </cell>
          <cell r="C451" t="str">
            <v>H SE</v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</row>
        <row r="452">
          <cell r="A452" t="str">
            <v>DME-010-23</v>
          </cell>
          <cell r="B452" t="str">
            <v>ISTMUS HYDRO POWER</v>
          </cell>
          <cell r="C452" t="str">
            <v>H SE</v>
          </cell>
          <cell r="F452" t="str">
            <v/>
          </cell>
          <cell r="G452" t="str">
            <v/>
          </cell>
          <cell r="H452" t="str">
            <v/>
          </cell>
          <cell r="I452" t="str">
            <v/>
          </cell>
          <cell r="J452" t="str">
            <v/>
          </cell>
          <cell r="K452" t="str">
            <v/>
          </cell>
        </row>
        <row r="453">
          <cell r="A453" t="str">
            <v>DME-011-23</v>
          </cell>
          <cell r="B453" t="str">
            <v>LAS PERLAS NORTE, S.A.</v>
          </cell>
          <cell r="C453" t="str">
            <v>H SE</v>
          </cell>
          <cell r="F453" t="str">
            <v/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  <cell r="K453" t="str">
            <v/>
          </cell>
        </row>
        <row r="454">
          <cell r="A454" t="str">
            <v>DME-012-23</v>
          </cell>
          <cell r="B454" t="str">
            <v>LAS PERLAS SUR, S.A.</v>
          </cell>
          <cell r="C454" t="str">
            <v>H SE</v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</row>
        <row r="455">
          <cell r="A455" t="str">
            <v>DME-013-23</v>
          </cell>
          <cell r="B455" t="str">
            <v>SOLAR BOQUERON,S.A.</v>
          </cell>
          <cell r="C455" t="str">
            <v>Sol</v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</row>
        <row r="456">
          <cell r="A456" t="str">
            <v>DME-001-24</v>
          </cell>
          <cell r="B456" t="str">
            <v>ORO SOLAR, S.A.</v>
          </cell>
          <cell r="C456" t="str">
            <v>Sol</v>
          </cell>
          <cell r="F456">
            <v>323.84797231285603</v>
          </cell>
          <cell r="G456">
            <v>301.00002802031116</v>
          </cell>
          <cell r="H456">
            <v>331.04061892982588</v>
          </cell>
          <cell r="I456">
            <v>326.77788322826819</v>
          </cell>
          <cell r="J456">
            <v>334.48019589402418</v>
          </cell>
          <cell r="K456">
            <v>316.48869444473041</v>
          </cell>
        </row>
        <row r="457">
          <cell r="A457" t="str">
            <v>DME-001-25</v>
          </cell>
          <cell r="B457" t="str">
            <v>CALDERA ENERGY CORP.</v>
          </cell>
          <cell r="C457" t="str">
            <v>H SE</v>
          </cell>
          <cell r="F457">
            <v>60.520987264827447</v>
          </cell>
          <cell r="G457" t="str">
            <v/>
          </cell>
          <cell r="H457">
            <v>495.53989349957084</v>
          </cell>
          <cell r="I457">
            <v>478.1666019082142</v>
          </cell>
          <cell r="J457">
            <v>478.18578951019873</v>
          </cell>
          <cell r="K457">
            <v>53.231111185413212</v>
          </cell>
        </row>
        <row r="458">
          <cell r="A458" t="str">
            <v>DME-002-25</v>
          </cell>
          <cell r="B458" t="str">
            <v>EMPRESA NACIONAL DE ENERGÍA, S.A.</v>
          </cell>
          <cell r="C458" t="str">
            <v>H SE</v>
          </cell>
          <cell r="F458" t="str">
            <v/>
          </cell>
          <cell r="G458" t="str">
            <v/>
          </cell>
          <cell r="H458" t="str">
            <v/>
          </cell>
          <cell r="I458" t="str">
            <v/>
          </cell>
          <cell r="J458">
            <v>35.066957897414582</v>
          </cell>
          <cell r="K458">
            <v>183.11502247782144</v>
          </cell>
        </row>
        <row r="459">
          <cell r="A459" t="str">
            <v>DME-003-25</v>
          </cell>
          <cell r="B459" t="str">
            <v>EMPRESA NACIONAL DE ENERGÍA, S.A.</v>
          </cell>
          <cell r="C459" t="str">
            <v>H SE</v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>
            <v>35.066957897414582</v>
          </cell>
          <cell r="K459">
            <v>183.11502247782144</v>
          </cell>
        </row>
        <row r="460">
          <cell r="A460" t="str">
            <v>DME-004-25</v>
          </cell>
          <cell r="B460" t="str">
            <v>ARRENDADORA ISTMO ENERGY, S.A.</v>
          </cell>
          <cell r="C460" t="str">
            <v>Sol</v>
          </cell>
          <cell r="F460">
            <v>37.523012104193022</v>
          </cell>
          <cell r="G460" t="str">
            <v/>
          </cell>
          <cell r="H460">
            <v>30.833593373306627</v>
          </cell>
          <cell r="I460">
            <v>29.752588563177767</v>
          </cell>
          <cell r="J460">
            <v>236.96762457949853</v>
          </cell>
          <cell r="K460">
            <v>219.31217808390241</v>
          </cell>
        </row>
        <row r="461">
          <cell r="A461" t="str">
            <v>DME-005-25</v>
          </cell>
          <cell r="B461" t="str">
            <v>ARRENDADORA ISTMO ENERGY, S.A.</v>
          </cell>
          <cell r="C461" t="str">
            <v>Sol</v>
          </cell>
          <cell r="F461">
            <v>37.523012104193022</v>
          </cell>
          <cell r="G461" t="str">
            <v/>
          </cell>
          <cell r="H461">
            <v>30.833593373306627</v>
          </cell>
          <cell r="I461">
            <v>29.752588563177767</v>
          </cell>
          <cell r="J461">
            <v>236.96762457949853</v>
          </cell>
          <cell r="K461">
            <v>219.31217808390241</v>
          </cell>
        </row>
        <row r="462">
          <cell r="A462" t="str">
            <v>DME-006-25</v>
          </cell>
          <cell r="B462" t="str">
            <v>HIDROECOLÓGICA DEL TERIBE, S.A.</v>
          </cell>
          <cell r="C462" t="str">
            <v>H SE</v>
          </cell>
          <cell r="F462">
            <v>193.66715924744784</v>
          </cell>
          <cell r="G462" t="str">
            <v/>
          </cell>
          <cell r="H462">
            <v>176.19196213318071</v>
          </cell>
          <cell r="I462">
            <v>170.01479178958726</v>
          </cell>
          <cell r="J462">
            <v>595.07564916824731</v>
          </cell>
          <cell r="K462">
            <v>596.18844527662793</v>
          </cell>
        </row>
        <row r="463">
          <cell r="A463" t="str">
            <v>DME-007-25</v>
          </cell>
          <cell r="B463" t="str">
            <v>SOCIEDAD SUPER SERVICIOS, S.A.</v>
          </cell>
          <cell r="C463" t="str">
            <v>Sol</v>
          </cell>
          <cell r="F463">
            <v>242.08394905930979</v>
          </cell>
          <cell r="G463">
            <v>101.52206434484719</v>
          </cell>
          <cell r="H463">
            <v>110.11997633323796</v>
          </cell>
          <cell r="I463">
            <v>106.25924486849205</v>
          </cell>
          <cell r="J463">
            <v>106.26350878004418</v>
          </cell>
          <cell r="K463">
            <v>106.46222237082642</v>
          </cell>
        </row>
        <row r="464">
          <cell r="A464" t="str">
            <v>DME-008-25</v>
          </cell>
          <cell r="B464" t="str">
            <v>CORPORACION DE ENERGIA DEL ISTMO, S.A.</v>
          </cell>
          <cell r="C464" t="str">
            <v>H SE</v>
          </cell>
          <cell r="F464">
            <v>242.08394905930979</v>
          </cell>
          <cell r="G464">
            <v>211.50430071843164</v>
          </cell>
          <cell r="H464">
            <v>110.11997633323796</v>
          </cell>
          <cell r="I464">
            <v>106.25924486849205</v>
          </cell>
          <cell r="J464">
            <v>212.52701756008835</v>
          </cell>
          <cell r="K464">
            <v>212.92444474165285</v>
          </cell>
        </row>
        <row r="465">
          <cell r="A465" t="str">
            <v>DME-009-25</v>
          </cell>
          <cell r="B465" t="str">
            <v>HYDRO CAISAN, S.A.</v>
          </cell>
          <cell r="C465" t="str">
            <v>H SE</v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</row>
        <row r="466">
          <cell r="A466" t="str">
            <v>DME-010-25</v>
          </cell>
          <cell r="B466" t="str">
            <v>PEDREGALITO SOLAR POWER, S.A.</v>
          </cell>
          <cell r="C466" t="str">
            <v>Sol</v>
          </cell>
          <cell r="F466">
            <v>1198.3155478435835</v>
          </cell>
          <cell r="G466">
            <v>1046.9462885562366</v>
          </cell>
          <cell r="H466">
            <v>1090.1877656990557</v>
          </cell>
          <cell r="I466">
            <v>1051.9665241980711</v>
          </cell>
          <cell r="J466">
            <v>1052.0087369224373</v>
          </cell>
          <cell r="K466">
            <v>1053.9760014711815</v>
          </cell>
        </row>
        <row r="467">
          <cell r="A467" t="str">
            <v>DME-011-25</v>
          </cell>
          <cell r="B467" t="str">
            <v>GENA SOLAR, S.A.</v>
          </cell>
          <cell r="C467" t="str">
            <v>Sol</v>
          </cell>
          <cell r="F467">
            <v>1149.8987580317214</v>
          </cell>
          <cell r="G467">
            <v>1004.6454284125501</v>
          </cell>
          <cell r="H467">
            <v>1046.1397751657605</v>
          </cell>
          <cell r="I467">
            <v>1009.4628262506745</v>
          </cell>
          <cell r="J467">
            <v>1009.5033334104196</v>
          </cell>
          <cell r="K467">
            <v>1011.391112522851</v>
          </cell>
        </row>
        <row r="468">
          <cell r="A468" t="str">
            <v>DME-012-25</v>
          </cell>
          <cell r="B468" t="str">
            <v xml:space="preserve">HIDRO BOQUERÓN, S.A. </v>
          </cell>
          <cell r="C468" t="str">
            <v>H SE</v>
          </cell>
          <cell r="F468">
            <v>48.41678981186196</v>
          </cell>
          <cell r="G468">
            <v>42.300860143686329</v>
          </cell>
          <cell r="H468">
            <v>179.49556142317789</v>
          </cell>
          <cell r="I468">
            <v>233.77033871068247</v>
          </cell>
          <cell r="J468">
            <v>423.99140003237636</v>
          </cell>
          <cell r="K468">
            <v>42.584888948330565</v>
          </cell>
        </row>
        <row r="469">
          <cell r="A469" t="str">
            <v>DME-013-25</v>
          </cell>
          <cell r="B469" t="str">
            <v>HIDROIBÉRICA, S.A.</v>
          </cell>
          <cell r="C469" t="str">
            <v>H SE</v>
          </cell>
          <cell r="F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  <cell r="K469" t="str">
            <v/>
          </cell>
        </row>
        <row r="470">
          <cell r="A470" t="str">
            <v>DME-014-25</v>
          </cell>
          <cell r="B470" t="str">
            <v xml:space="preserve">HIDRO PANAMÁ, S.A. </v>
          </cell>
          <cell r="C470" t="str">
            <v>H SE</v>
          </cell>
          <cell r="F470">
            <v>90.781480897241167</v>
          </cell>
          <cell r="G470">
            <v>79.314112769411864</v>
          </cell>
          <cell r="H470">
            <v>82.589982249928468</v>
          </cell>
          <cell r="I470">
            <v>79.69443365136901</v>
          </cell>
          <cell r="J470">
            <v>79.697631585033136</v>
          </cell>
          <cell r="K470">
            <v>106.46222237082642</v>
          </cell>
        </row>
        <row r="471">
          <cell r="A471" t="str">
            <v>DME-015-25</v>
          </cell>
          <cell r="B471" t="str">
            <v>AES PANAMÁ, S.R.L.</v>
          </cell>
          <cell r="C471" t="str">
            <v>H SE</v>
          </cell>
          <cell r="F471">
            <v>10226.836428010542</v>
          </cell>
          <cell r="G471">
            <v>9217.3574253092502</v>
          </cell>
          <cell r="H471">
            <v>9242.3696136486615</v>
          </cell>
          <cell r="I471">
            <v>11896.785055476368</v>
          </cell>
          <cell r="J471">
            <v>13304.191299261533</v>
          </cell>
          <cell r="K471">
            <v>7740.8681885827873</v>
          </cell>
        </row>
        <row r="473">
          <cell r="A473" t="str">
            <v>SPOT</v>
          </cell>
          <cell r="B473" t="str">
            <v>MERCADO OCASIONAL</v>
          </cell>
          <cell r="C473" t="str">
            <v>SPOT</v>
          </cell>
          <cell r="F473">
            <v>8175.3898303135065</v>
          </cell>
          <cell r="G473">
            <v>7353.7582710845891</v>
          </cell>
          <cell r="H473">
            <v>9402.812898625838</v>
          </cell>
          <cell r="I473">
            <v>11018.727628077497</v>
          </cell>
          <cell r="J473">
            <v>9989.077306068968</v>
          </cell>
          <cell r="K473">
            <v>14995.582563550721</v>
          </cell>
        </row>
        <row r="474">
          <cell r="A474" t="str">
            <v>DTER</v>
          </cell>
          <cell r="B474" t="str">
            <v>DTER - OMCA</v>
          </cell>
          <cell r="C474" t="str">
            <v>SPOT</v>
          </cell>
        </row>
        <row r="475">
          <cell r="A475" t="str">
            <v>DME-041-16</v>
          </cell>
          <cell r="B475" t="str">
            <v>Sist. Aisl. - SENECA</v>
          </cell>
          <cell r="C475" t="str">
            <v>T SA</v>
          </cell>
          <cell r="F475">
            <v>7.70120055838178</v>
          </cell>
          <cell r="G475">
            <v>4.3275654397576648</v>
          </cell>
          <cell r="H475">
            <v>31.274634278079681</v>
          </cell>
          <cell r="I475">
            <v>31.475889005283729</v>
          </cell>
          <cell r="J475">
            <v>4.6513086724043591</v>
          </cell>
          <cell r="K475">
            <v>6.5438785062841349</v>
          </cell>
        </row>
        <row r="476">
          <cell r="A476" t="str">
            <v>DME-001-18</v>
          </cell>
          <cell r="B476" t="str">
            <v>Sist. Aisl. - Pearl Island Potencia (La Miel -Pto Obaldia)</v>
          </cell>
          <cell r="C476" t="str">
            <v>T SA</v>
          </cell>
          <cell r="F476">
            <v>1922.8318856368164</v>
          </cell>
          <cell r="G476">
            <v>1713.4311052877968</v>
          </cell>
          <cell r="H476">
            <v>1861.0623403072454</v>
          </cell>
          <cell r="I476">
            <v>1959.6858115165153</v>
          </cell>
          <cell r="J476">
            <v>1917.5347074524536</v>
          </cell>
          <cell r="K476">
            <v>1765.3225666081919</v>
          </cell>
        </row>
        <row r="477">
          <cell r="A477" t="str">
            <v>Intercambio</v>
          </cell>
          <cell r="B477" t="str">
            <v>EDEMET</v>
          </cell>
          <cell r="C477" t="str">
            <v>T SA</v>
          </cell>
        </row>
        <row r="478">
          <cell r="A478" t="str">
            <v>Serv.B</v>
          </cell>
          <cell r="B478" t="str">
            <v>Intercambio Servicio B</v>
          </cell>
          <cell r="C478" t="str">
            <v>T SA</v>
          </cell>
          <cell r="F478">
            <v>-6.5405159722447479</v>
          </cell>
          <cell r="G478">
            <v>-6.5405159722447479</v>
          </cell>
          <cell r="H478">
            <v>-6.5405159722447479</v>
          </cell>
          <cell r="I478">
            <v>-6.5405159722447479</v>
          </cell>
          <cell r="J478">
            <v>-6.5405159722447479</v>
          </cell>
          <cell r="K478">
            <v>-6.5405159722447479</v>
          </cell>
        </row>
        <row r="479">
          <cell r="F479">
            <v>92426.77209080469</v>
          </cell>
          <cell r="G479">
            <v>84898.764146487083</v>
          </cell>
          <cell r="H479">
            <v>94015.314392129265</v>
          </cell>
          <cell r="I479">
            <v>94426.645587096253</v>
          </cell>
          <cell r="J479">
            <v>95270.136459137022</v>
          </cell>
          <cell r="K479">
            <v>89747.569169709386</v>
          </cell>
        </row>
        <row r="481">
          <cell r="F481">
            <v>92426.77209080469</v>
          </cell>
          <cell r="G481">
            <v>84898.764146487083</v>
          </cell>
          <cell r="H481">
            <v>94015.314392129265</v>
          </cell>
          <cell r="I481">
            <v>94426.645587096253</v>
          </cell>
          <cell r="J481">
            <v>95270.136459137022</v>
          </cell>
          <cell r="K481">
            <v>89747.569169709386</v>
          </cell>
        </row>
        <row r="484">
          <cell r="A484" t="str">
            <v>Energía en Horas Fuera de Punta (Mwh)</v>
          </cell>
        </row>
        <row r="485">
          <cell r="A485" t="str">
            <v>DME-011-08</v>
          </cell>
          <cell r="F485">
            <v>1431.7536415793463</v>
          </cell>
          <cell r="G485">
            <v>1330.7413449457549</v>
          </cell>
          <cell r="H485">
            <v>1463.5528154722474</v>
          </cell>
          <cell r="I485">
            <v>1444.7069745666895</v>
          </cell>
          <cell r="J485">
            <v>1478.7594163004462</v>
          </cell>
          <cell r="K485">
            <v>1399.2177797308609</v>
          </cell>
        </row>
        <row r="486">
          <cell r="A486" t="str">
            <v>DME-016-11</v>
          </cell>
          <cell r="F486">
            <v>2450.4712576263832</v>
          </cell>
          <cell r="G486">
            <v>2277.5869552023983</v>
          </cell>
          <cell r="H486">
            <v>2504.8960967731941</v>
          </cell>
          <cell r="I486">
            <v>2472.6411123095772</v>
          </cell>
          <cell r="J486">
            <v>2530.9224585532802</v>
          </cell>
          <cell r="K486">
            <v>2394.7855642316254</v>
          </cell>
        </row>
        <row r="487">
          <cell r="A487" t="str">
            <v>DME-018-11</v>
          </cell>
          <cell r="F487">
            <v>830.10586132437334</v>
          </cell>
          <cell r="G487">
            <v>771.54068847181065</v>
          </cell>
          <cell r="H487">
            <v>848.54246931836622</v>
          </cell>
          <cell r="I487">
            <v>837.6159785150785</v>
          </cell>
          <cell r="J487">
            <v>857.3589920159327</v>
          </cell>
          <cell r="K487">
            <v>811.24213446569718</v>
          </cell>
        </row>
        <row r="488">
          <cell r="A488" t="str">
            <v>DME-020-11</v>
          </cell>
          <cell r="F488">
            <v>454.89925700892303</v>
          </cell>
          <cell r="G488">
            <v>422.80545444893909</v>
          </cell>
          <cell r="H488">
            <v>465.00254584108671</v>
          </cell>
          <cell r="I488">
            <v>459.01481249319738</v>
          </cell>
          <cell r="J488">
            <v>469.83401350248448</v>
          </cell>
          <cell r="K488">
            <v>444.56190639831487</v>
          </cell>
        </row>
        <row r="489">
          <cell r="A489" t="str">
            <v>DME-021-11</v>
          </cell>
          <cell r="F489">
            <v>326.89425643589658</v>
          </cell>
          <cell r="G489">
            <v>303.8313923788541</v>
          </cell>
          <cell r="H489">
            <v>334.15456086475706</v>
          </cell>
          <cell r="I489">
            <v>329.85172763226336</v>
          </cell>
          <cell r="J489">
            <v>337.62649229645797</v>
          </cell>
          <cell r="K489">
            <v>319.46575333481178</v>
          </cell>
        </row>
        <row r="490">
          <cell r="A490" t="str">
            <v>DME-022-11</v>
          </cell>
          <cell r="F490">
            <v>249.03175839731207</v>
          </cell>
          <cell r="G490">
            <v>231.46220654154331</v>
          </cell>
          <cell r="H490">
            <v>254.56274079550994</v>
          </cell>
          <cell r="I490">
            <v>251.28479355452367</v>
          </cell>
          <cell r="J490">
            <v>257.20769760477992</v>
          </cell>
          <cell r="K490">
            <v>243.37264033970925</v>
          </cell>
        </row>
        <row r="491">
          <cell r="A491" t="str">
            <v>DME-023-11</v>
          </cell>
          <cell r="F491">
            <v>200.47040988444024</v>
          </cell>
          <cell r="G491">
            <v>186.32693162014388</v>
          </cell>
          <cell r="H491">
            <v>204.9228472585576</v>
          </cell>
          <cell r="I491">
            <v>202.28410177802462</v>
          </cell>
          <cell r="J491">
            <v>207.05203583712853</v>
          </cell>
          <cell r="K491">
            <v>195.91482338457675</v>
          </cell>
        </row>
        <row r="492">
          <cell r="A492" t="str">
            <v>DME-024-11</v>
          </cell>
          <cell r="F492">
            <v>190.75938518503253</v>
          </cell>
          <cell r="G492">
            <v>177.30103380225091</v>
          </cell>
          <cell r="H492">
            <v>194.99614120578931</v>
          </cell>
          <cell r="I492">
            <v>192.48521968965923</v>
          </cell>
          <cell r="J492">
            <v>197.02218936135162</v>
          </cell>
          <cell r="K492">
            <v>186.42447670466305</v>
          </cell>
        </row>
        <row r="493">
          <cell r="A493" t="str">
            <v>DME-025-11</v>
          </cell>
          <cell r="F493">
            <v>157.96911428494906</v>
          </cell>
          <cell r="G493">
            <v>146.82416408702591</v>
          </cell>
          <cell r="H493">
            <v>161.47760009491955</v>
          </cell>
          <cell r="I493">
            <v>159.3982893047461</v>
          </cell>
          <cell r="J493">
            <v>163.15538403368819</v>
          </cell>
          <cell r="K493">
            <v>154.37934777104437</v>
          </cell>
        </row>
        <row r="494">
          <cell r="A494" t="str">
            <v>DME-026-11</v>
          </cell>
          <cell r="F494">
            <v>110.65276893866812</v>
          </cell>
          <cell r="G494">
            <v>102.84605555253593</v>
          </cell>
          <cell r="H494">
            <v>113.1103611801171</v>
          </cell>
          <cell r="I494">
            <v>111.65386446265299</v>
          </cell>
          <cell r="J494">
            <v>114.28560001934166</v>
          </cell>
          <cell r="K494">
            <v>108.13824192872138</v>
          </cell>
        </row>
        <row r="495">
          <cell r="A495" t="str">
            <v>DME-027-11</v>
          </cell>
          <cell r="F495">
            <v>103.76478891950489</v>
          </cell>
          <cell r="G495">
            <v>96.444032516959979</v>
          </cell>
          <cell r="H495">
            <v>106.06939948307344</v>
          </cell>
          <cell r="I495">
            <v>104.70356764805283</v>
          </cell>
          <cell r="J495">
            <v>107.17148134918322</v>
          </cell>
          <cell r="K495">
            <v>101.40678769710317</v>
          </cell>
        </row>
        <row r="496">
          <cell r="A496" t="str">
            <v>DME-008-12</v>
          </cell>
          <cell r="F496">
            <v>3565.0043173742424</v>
          </cell>
          <cell r="G496">
            <v>3466.7258493820559</v>
          </cell>
          <cell r="H496">
            <v>3438.3946253931695</v>
          </cell>
          <cell r="I496">
            <v>2148.2164578339471</v>
          </cell>
          <cell r="J496">
            <v>1006.0707541856253</v>
          </cell>
          <cell r="K496">
            <v>494.2888895788368</v>
          </cell>
        </row>
        <row r="497">
          <cell r="A497" t="str">
            <v>DME-009-12</v>
          </cell>
          <cell r="F497">
            <v>3565.0043173742424</v>
          </cell>
          <cell r="G497">
            <v>3466.7258493820559</v>
          </cell>
          <cell r="H497">
            <v>3438.3946253931695</v>
          </cell>
          <cell r="I497">
            <v>2148.2164578339471</v>
          </cell>
          <cell r="J497">
            <v>1006.0707541856253</v>
          </cell>
          <cell r="K497">
            <v>494.2888895788368</v>
          </cell>
        </row>
        <row r="498">
          <cell r="A498" t="str">
            <v>DME-010-12</v>
          </cell>
          <cell r="F498">
            <v>3565.0043173742424</v>
          </cell>
          <cell r="G498">
            <v>3466.7258493820559</v>
          </cell>
          <cell r="H498">
            <v>3438.3946253931695</v>
          </cell>
          <cell r="I498">
            <v>2148.2164578339471</v>
          </cell>
          <cell r="J498">
            <v>1006.0707541856253</v>
          </cell>
          <cell r="K498">
            <v>494.2888895788368</v>
          </cell>
        </row>
        <row r="499">
          <cell r="A499" t="str">
            <v>DME-011-12</v>
          </cell>
          <cell r="F499">
            <v>3565.0043173742424</v>
          </cell>
          <cell r="G499">
            <v>3466.7258493820559</v>
          </cell>
          <cell r="H499">
            <v>3438.3946253931695</v>
          </cell>
          <cell r="I499">
            <v>2148.2164578339471</v>
          </cell>
          <cell r="J499">
            <v>1006.0707541856253</v>
          </cell>
          <cell r="K499">
            <v>494.2888895788368</v>
          </cell>
        </row>
        <row r="500">
          <cell r="A500" t="str">
            <v>DME-062-12</v>
          </cell>
          <cell r="F500">
            <v>35949.466435307499</v>
          </cell>
          <cell r="G500">
            <v>33413.179422007539</v>
          </cell>
          <cell r="H500">
            <v>36747.902214574911</v>
          </cell>
          <cell r="I500">
            <v>36274.707730967959</v>
          </cell>
          <cell r="J500">
            <v>37129.720126674256</v>
          </cell>
          <cell r="K500">
            <v>35132.533382372712</v>
          </cell>
        </row>
        <row r="501">
          <cell r="A501" t="str">
            <v>DME-063-12</v>
          </cell>
          <cell r="F501">
            <v>183.45121659714496</v>
          </cell>
          <cell r="G501">
            <v>170.50846711109307</v>
          </cell>
          <cell r="H501">
            <v>187.52565857377016</v>
          </cell>
          <cell r="I501">
            <v>185.11093278469716</v>
          </cell>
          <cell r="J501">
            <v>189.47408694945287</v>
          </cell>
          <cell r="K501">
            <v>179.28238247247165</v>
          </cell>
        </row>
        <row r="502">
          <cell r="A502" t="str">
            <v>DME-064-12</v>
          </cell>
          <cell r="F502">
            <v>904.89942655731159</v>
          </cell>
          <cell r="G502">
            <v>841.0574591653899</v>
          </cell>
          <cell r="H502">
            <v>924.99719574401422</v>
          </cell>
          <cell r="I502">
            <v>913.08621459950814</v>
          </cell>
          <cell r="J502">
            <v>934.60809804571477</v>
          </cell>
          <cell r="K502">
            <v>884.33605456772466</v>
          </cell>
        </row>
        <row r="503">
          <cell r="A503" t="str">
            <v>DME-066-12</v>
          </cell>
          <cell r="F503">
            <v>94.682490819225478</v>
          </cell>
          <cell r="G503">
            <v>88.002503724456247</v>
          </cell>
          <cell r="H503">
            <v>96.785384014490816</v>
          </cell>
          <cell r="I503">
            <v>95.53910036156239</v>
          </cell>
          <cell r="J503">
            <v>97.791003138825175</v>
          </cell>
          <cell r="K503">
            <v>92.530880129158263</v>
          </cell>
        </row>
        <row r="504">
          <cell r="A504" t="str">
            <v>DME-001-13</v>
          </cell>
          <cell r="F504">
            <v>257.65340532595275</v>
          </cell>
          <cell r="G504">
            <v>209.62069098862918</v>
          </cell>
          <cell r="H504">
            <v>172.19017037686527</v>
          </cell>
          <cell r="I504">
            <v>169.81588285830631</v>
          </cell>
          <cell r="J504">
            <v>189.8277033316117</v>
          </cell>
          <cell r="K504">
            <v>236.13320921849294</v>
          </cell>
        </row>
        <row r="505">
          <cell r="A505" t="str">
            <v>DME-002-13</v>
          </cell>
          <cell r="F505" t="str">
            <v/>
          </cell>
          <cell r="G505" t="str">
            <v/>
          </cell>
          <cell r="H505" t="str">
            <v/>
          </cell>
          <cell r="I505" t="str">
            <v/>
          </cell>
          <cell r="J505">
            <v>35.361638215880241</v>
          </cell>
          <cell r="K505">
            <v>301.1360004203375</v>
          </cell>
        </row>
        <row r="506">
          <cell r="A506" t="str">
            <v>DME-003-13</v>
          </cell>
          <cell r="F506" t="str">
            <v/>
          </cell>
          <cell r="G506" t="str">
            <v/>
          </cell>
          <cell r="H506" t="str">
            <v/>
          </cell>
          <cell r="I506" t="str">
            <v/>
          </cell>
          <cell r="J506" t="str">
            <v/>
          </cell>
          <cell r="K506">
            <v>100.37866680677917</v>
          </cell>
        </row>
        <row r="507">
          <cell r="A507" t="str">
            <v>DME-004-13</v>
          </cell>
          <cell r="F507">
            <v>714.75631793974162</v>
          </cell>
          <cell r="G507">
            <v>519.27841612557177</v>
          </cell>
          <cell r="H507">
            <v>577.72156572489291</v>
          </cell>
          <cell r="I507">
            <v>445.31522157350201</v>
          </cell>
          <cell r="J507">
            <v>752.97786539142089</v>
          </cell>
          <cell r="K507">
            <v>1381.8188108176862</v>
          </cell>
        </row>
        <row r="508">
          <cell r="A508" t="str">
            <v>DME-005-13</v>
          </cell>
          <cell r="F508">
            <v>52.352383155140444</v>
          </cell>
          <cell r="G508">
            <v>48.658846569538262</v>
          </cell>
          <cell r="H508">
            <v>53.515126861398258</v>
          </cell>
          <cell r="I508">
            <v>52.8260245917646</v>
          </cell>
          <cell r="J508">
            <v>54.071159526464143</v>
          </cell>
          <cell r="K508">
            <v>51.162702293637139</v>
          </cell>
        </row>
        <row r="509">
          <cell r="A509" t="str">
            <v>DME-006-13</v>
          </cell>
          <cell r="F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  <cell r="K509" t="str">
            <v/>
          </cell>
        </row>
        <row r="510">
          <cell r="A510" t="str">
            <v>DME-007-13</v>
          </cell>
          <cell r="F510" t="str">
            <v/>
          </cell>
          <cell r="G510" t="str">
            <v/>
          </cell>
          <cell r="H510" t="str">
            <v/>
          </cell>
          <cell r="I510" t="str">
            <v/>
          </cell>
          <cell r="J510">
            <v>70.723276431760482</v>
          </cell>
          <cell r="K510">
            <v>200.75733361355833</v>
          </cell>
        </row>
        <row r="511">
          <cell r="A511" t="str">
            <v>DME-008-13</v>
          </cell>
          <cell r="F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  <cell r="K511" t="str">
            <v/>
          </cell>
        </row>
        <row r="512">
          <cell r="A512" t="str">
            <v>DME-010-13</v>
          </cell>
          <cell r="F512">
            <v>49800.126663629431</v>
          </cell>
          <cell r="G512">
            <v>46286.655476374086</v>
          </cell>
          <cell r="H512">
            <v>50906.184885991213</v>
          </cell>
          <cell r="I512">
            <v>50250.677376232677</v>
          </cell>
          <cell r="J512">
            <v>51435.110132189446</v>
          </cell>
          <cell r="K512">
            <v>48668.444512377784</v>
          </cell>
        </row>
        <row r="513">
          <cell r="A513" t="str">
            <v>DME-011-13</v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>
            <v>343.93685559119183</v>
          </cell>
        </row>
        <row r="514">
          <cell r="A514" t="str">
            <v>DME-012-13</v>
          </cell>
          <cell r="F514">
            <v>3.8906348955960497</v>
          </cell>
          <cell r="G514">
            <v>3.7607907574553945</v>
          </cell>
          <cell r="H514">
            <v>4.6133730052929538</v>
          </cell>
          <cell r="I514">
            <v>3.9258341700181782</v>
          </cell>
          <cell r="J514">
            <v>10.422039190534884</v>
          </cell>
          <cell r="K514">
            <v>19.871934249960251</v>
          </cell>
        </row>
        <row r="515">
          <cell r="A515" t="str">
            <v>DME-013-13</v>
          </cell>
          <cell r="F515">
            <v>56.025142496583115</v>
          </cell>
          <cell r="G515">
            <v>28.582009756660998</v>
          </cell>
          <cell r="H515">
            <v>32.293611037050674</v>
          </cell>
          <cell r="I515">
            <v>42.399009036196325</v>
          </cell>
          <cell r="J515">
            <v>84.867931718112587</v>
          </cell>
          <cell r="K515">
            <v>120.45440016813502</v>
          </cell>
        </row>
        <row r="516">
          <cell r="A516" t="str">
            <v>DME-014-13</v>
          </cell>
          <cell r="F516">
            <v>623.48020765944023</v>
          </cell>
          <cell r="G516">
            <v>579.49277445005293</v>
          </cell>
          <cell r="H516">
            <v>637.32767063517576</v>
          </cell>
          <cell r="I516">
            <v>629.12094535780705</v>
          </cell>
          <cell r="J516">
            <v>643.94963014470522</v>
          </cell>
          <cell r="K516">
            <v>609.3119420356868</v>
          </cell>
        </row>
        <row r="517">
          <cell r="A517" t="str">
            <v>DME-015-13</v>
          </cell>
          <cell r="F517">
            <v>54.175794042876447</v>
          </cell>
          <cell r="G517">
            <v>50.353613173699244</v>
          </cell>
          <cell r="H517">
            <v>55.379035610088465</v>
          </cell>
          <cell r="I517">
            <v>54.665932206113112</v>
          </cell>
          <cell r="J517">
            <v>55.954434652658371</v>
          </cell>
          <cell r="K517">
            <v>52.944677110939303</v>
          </cell>
        </row>
        <row r="518">
          <cell r="A518" t="str">
            <v>DME-016-13</v>
          </cell>
          <cell r="F518">
            <v>567.43094322650438</v>
          </cell>
          <cell r="G518">
            <v>527.39786694038571</v>
          </cell>
          <cell r="H518">
            <v>580.03355495513154</v>
          </cell>
          <cell r="I518">
            <v>572.56459313769108</v>
          </cell>
          <cell r="J518">
            <v>586.0602173645218</v>
          </cell>
          <cell r="K518">
            <v>554.53636818145117</v>
          </cell>
        </row>
        <row r="519">
          <cell r="A519" t="str">
            <v>DME-017-13</v>
          </cell>
          <cell r="F519">
            <v>261.45066498405453</v>
          </cell>
          <cell r="G519">
            <v>172.2442166914571</v>
          </cell>
          <cell r="H519">
            <v>238.90908894306753</v>
          </cell>
          <cell r="I519">
            <v>195.12966158658352</v>
          </cell>
          <cell r="J519">
            <v>206.09405691091655</v>
          </cell>
          <cell r="K519">
            <v>202.15655139328919</v>
          </cell>
        </row>
        <row r="520">
          <cell r="A520" t="str">
            <v>DME-018-13</v>
          </cell>
          <cell r="F520">
            <v>230.68041172176453</v>
          </cell>
          <cell r="G520">
            <v>214.40557399849936</v>
          </cell>
          <cell r="H520">
            <v>235.80381166502207</v>
          </cell>
          <cell r="I520">
            <v>232.76741894138181</v>
          </cell>
          <cell r="J520">
            <v>238.25385952106799</v>
          </cell>
          <cell r="K520">
            <v>225.43831853689795</v>
          </cell>
        </row>
        <row r="521">
          <cell r="A521" t="str">
            <v>DME-019-13</v>
          </cell>
          <cell r="F521">
            <v>142.15523968830934</v>
          </cell>
          <cell r="G521">
            <v>132.12598128630165</v>
          </cell>
          <cell r="H521">
            <v>145.31250016620075</v>
          </cell>
          <cell r="I521">
            <v>143.44134373729017</v>
          </cell>
          <cell r="J521">
            <v>146.82232554593057</v>
          </cell>
          <cell r="K521">
            <v>138.92483530502787</v>
          </cell>
        </row>
        <row r="522">
          <cell r="A522" t="str">
            <v>DME-001-14</v>
          </cell>
          <cell r="F522" t="str">
            <v/>
          </cell>
          <cell r="G522" t="str">
            <v/>
          </cell>
          <cell r="H522" t="str">
            <v/>
          </cell>
          <cell r="I522" t="str">
            <v/>
          </cell>
          <cell r="J522" t="str">
            <v/>
          </cell>
          <cell r="K522" t="str">
            <v/>
          </cell>
        </row>
        <row r="523">
          <cell r="A523" t="str">
            <v>DME-002-14</v>
          </cell>
          <cell r="F523">
            <v>6794.6047816689397</v>
          </cell>
          <cell r="G523">
            <v>6315.2355565577891</v>
          </cell>
          <cell r="H523">
            <v>7012.3269680452904</v>
          </cell>
          <cell r="I523">
            <v>4764.3923487340608</v>
          </cell>
          <cell r="J523">
            <v>3211.4796888785781</v>
          </cell>
          <cell r="K523">
            <v>1522.4097799028177</v>
          </cell>
        </row>
        <row r="524">
          <cell r="A524" t="str">
            <v>DME-003-14</v>
          </cell>
          <cell r="F524" t="str">
            <v/>
          </cell>
          <cell r="G524" t="str">
            <v/>
          </cell>
          <cell r="H524" t="str">
            <v/>
          </cell>
          <cell r="I524" t="str">
            <v/>
          </cell>
          <cell r="J524" t="str">
            <v/>
          </cell>
          <cell r="K524" t="str">
            <v/>
          </cell>
        </row>
        <row r="525">
          <cell r="A525" t="str">
            <v>DME-004-14</v>
          </cell>
          <cell r="F525" t="str">
            <v/>
          </cell>
          <cell r="G525" t="str">
            <v/>
          </cell>
          <cell r="H525" t="str">
            <v/>
          </cell>
          <cell r="I525" t="str">
            <v/>
          </cell>
          <cell r="J525" t="str">
            <v/>
          </cell>
          <cell r="K525" t="str">
            <v/>
          </cell>
        </row>
        <row r="526">
          <cell r="A526" t="str">
            <v>DME-006-14</v>
          </cell>
          <cell r="F526">
            <v>15546.977042801816</v>
          </cell>
          <cell r="G526">
            <v>14450.115256530536</v>
          </cell>
          <cell r="H526">
            <v>15892.274594095383</v>
          </cell>
          <cell r="I526">
            <v>15687.633343392639</v>
          </cell>
          <cell r="J526">
            <v>16057.398444392893</v>
          </cell>
          <cell r="K526">
            <v>15193.680021207942</v>
          </cell>
        </row>
        <row r="527">
          <cell r="A527" t="str">
            <v>DME-002-15</v>
          </cell>
          <cell r="F527">
            <v>599.41714958149703</v>
          </cell>
          <cell r="G527">
            <v>557.12740003073088</v>
          </cell>
          <cell r="H527">
            <v>612.73017328919536</v>
          </cell>
          <cell r="I527">
            <v>604.84018446079961</v>
          </cell>
          <cell r="J527">
            <v>619.09655997650827</v>
          </cell>
          <cell r="K527">
            <v>585.79570452137955</v>
          </cell>
        </row>
        <row r="528">
          <cell r="A528" t="str">
            <v>DME-003-15</v>
          </cell>
          <cell r="F528">
            <v>93.375237494305196</v>
          </cell>
          <cell r="G528">
            <v>86.78747901820141</v>
          </cell>
          <cell r="H528">
            <v>95.449096661233526</v>
          </cell>
          <cell r="I528">
            <v>94.220020080436271</v>
          </cell>
          <cell r="J528">
            <v>96.440831497855214</v>
          </cell>
          <cell r="K528">
            <v>91.253333460708333</v>
          </cell>
        </row>
        <row r="529">
          <cell r="A529" t="str">
            <v>DME-004-15</v>
          </cell>
          <cell r="F529">
            <v>39217.599747608183</v>
          </cell>
          <cell r="G529">
            <v>36450.741187644591</v>
          </cell>
          <cell r="H529">
            <v>40088.62059771808</v>
          </cell>
          <cell r="I529">
            <v>39572.408433783239</v>
          </cell>
          <cell r="J529">
            <v>40505.149229099181</v>
          </cell>
          <cell r="K529">
            <v>38326.400053497498</v>
          </cell>
        </row>
        <row r="530">
          <cell r="A530" t="str">
            <v>DME-005-15B</v>
          </cell>
          <cell r="F530">
            <v>3165.4205510569459</v>
          </cell>
          <cell r="G530">
            <v>3072.2767572443299</v>
          </cell>
          <cell r="H530">
            <v>3786.1475008955967</v>
          </cell>
          <cell r="I530">
            <v>3325.9667088394008</v>
          </cell>
          <cell r="J530">
            <v>3626.1752643193554</v>
          </cell>
          <cell r="K530">
            <v>3154.323559958485</v>
          </cell>
        </row>
        <row r="531">
          <cell r="A531" t="str">
            <v>DME-001-23</v>
          </cell>
          <cell r="F531" t="str">
            <v/>
          </cell>
          <cell r="G531" t="str">
            <v/>
          </cell>
          <cell r="H531" t="str">
            <v/>
          </cell>
          <cell r="I531" t="str">
            <v/>
          </cell>
          <cell r="J531" t="str">
            <v/>
          </cell>
          <cell r="K531" t="str">
            <v/>
          </cell>
        </row>
        <row r="532">
          <cell r="A532" t="str">
            <v>DME-002-23</v>
          </cell>
          <cell r="F532" t="str">
            <v/>
          </cell>
          <cell r="G532" t="str">
            <v/>
          </cell>
          <cell r="H532" t="str">
            <v/>
          </cell>
          <cell r="I532" t="str">
            <v/>
          </cell>
          <cell r="J532" t="str">
            <v/>
          </cell>
          <cell r="K532" t="str">
            <v/>
          </cell>
        </row>
        <row r="533">
          <cell r="A533" t="str">
            <v>DME-003-23</v>
          </cell>
          <cell r="F533" t="str">
            <v/>
          </cell>
          <cell r="G533" t="str">
            <v/>
          </cell>
          <cell r="H533" t="str">
            <v/>
          </cell>
          <cell r="I533" t="str">
            <v/>
          </cell>
          <cell r="J533" t="str">
            <v/>
          </cell>
          <cell r="K533" t="str">
            <v/>
          </cell>
        </row>
        <row r="534">
          <cell r="A534" t="str">
            <v>DME-004-23</v>
          </cell>
          <cell r="F534" t="str">
            <v/>
          </cell>
          <cell r="G534" t="str">
            <v/>
          </cell>
          <cell r="H534" t="str">
            <v/>
          </cell>
          <cell r="I534" t="str">
            <v/>
          </cell>
          <cell r="J534" t="str">
            <v/>
          </cell>
          <cell r="K534" t="str">
            <v/>
          </cell>
        </row>
        <row r="535">
          <cell r="A535" t="str">
            <v>DME-005-23</v>
          </cell>
          <cell r="F535" t="str">
            <v/>
          </cell>
          <cell r="G535" t="str">
            <v/>
          </cell>
          <cell r="H535" t="str">
            <v/>
          </cell>
          <cell r="I535" t="str">
            <v/>
          </cell>
          <cell r="J535" t="str">
            <v/>
          </cell>
          <cell r="K535" t="str">
            <v/>
          </cell>
        </row>
        <row r="536">
          <cell r="A536" t="str">
            <v>DME-006-23</v>
          </cell>
          <cell r="F536" t="str">
            <v/>
          </cell>
          <cell r="G536" t="str">
            <v/>
          </cell>
          <cell r="H536" t="str">
            <v/>
          </cell>
          <cell r="I536" t="str">
            <v/>
          </cell>
          <cell r="J536" t="str">
            <v/>
          </cell>
          <cell r="K536" t="str">
            <v/>
          </cell>
        </row>
        <row r="537">
          <cell r="A537" t="str">
            <v>DME-007-23</v>
          </cell>
          <cell r="F537" t="str">
            <v/>
          </cell>
          <cell r="G537" t="str">
            <v/>
          </cell>
          <cell r="H537" t="str">
            <v/>
          </cell>
          <cell r="I537" t="str">
            <v/>
          </cell>
          <cell r="J537" t="str">
            <v/>
          </cell>
          <cell r="K537" t="str">
            <v/>
          </cell>
        </row>
        <row r="538">
          <cell r="A538" t="str">
            <v>DME-008-23</v>
          </cell>
          <cell r="F538" t="str">
            <v/>
          </cell>
          <cell r="G538" t="str">
            <v/>
          </cell>
          <cell r="H538" t="str">
            <v/>
          </cell>
          <cell r="I538" t="str">
            <v/>
          </cell>
          <cell r="J538" t="str">
            <v/>
          </cell>
          <cell r="K538" t="str">
            <v/>
          </cell>
        </row>
        <row r="539">
          <cell r="A539" t="str">
            <v>DME-009-23</v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K539" t="str">
            <v/>
          </cell>
        </row>
        <row r="540">
          <cell r="A540" t="str">
            <v>DME-010-23</v>
          </cell>
          <cell r="F540" t="str">
            <v/>
          </cell>
          <cell r="G540" t="str">
            <v/>
          </cell>
          <cell r="H540" t="str">
            <v/>
          </cell>
          <cell r="I540" t="str">
            <v/>
          </cell>
          <cell r="J540" t="str">
            <v/>
          </cell>
          <cell r="K540" t="str">
            <v/>
          </cell>
        </row>
        <row r="541">
          <cell r="A541" t="str">
            <v>DME-011-23</v>
          </cell>
          <cell r="F541" t="str">
            <v/>
          </cell>
          <cell r="G541" t="str">
            <v/>
          </cell>
          <cell r="H541" t="str">
            <v/>
          </cell>
          <cell r="I541" t="str">
            <v/>
          </cell>
          <cell r="J541" t="str">
            <v/>
          </cell>
          <cell r="K541" t="str">
            <v/>
          </cell>
        </row>
        <row r="542">
          <cell r="A542" t="str">
            <v>DME-012-23</v>
          </cell>
          <cell r="F542" t="str">
            <v/>
          </cell>
          <cell r="G542" t="str">
            <v/>
          </cell>
          <cell r="H542" t="str">
            <v/>
          </cell>
          <cell r="I542" t="str">
            <v/>
          </cell>
          <cell r="J542" t="str">
            <v/>
          </cell>
          <cell r="K542" t="str">
            <v/>
          </cell>
        </row>
        <row r="543">
          <cell r="A543" t="str">
            <v>DME-013-23</v>
          </cell>
          <cell r="F543" t="str">
            <v/>
          </cell>
          <cell r="G543" t="str">
            <v/>
          </cell>
          <cell r="H543" t="str">
            <v/>
          </cell>
          <cell r="I543" t="str">
            <v/>
          </cell>
          <cell r="J543" t="str">
            <v/>
          </cell>
          <cell r="K543" t="str">
            <v/>
          </cell>
        </row>
        <row r="544">
          <cell r="A544" t="str">
            <v>DME-001-24</v>
          </cell>
          <cell r="F544">
            <v>832.75192880448685</v>
          </cell>
          <cell r="G544">
            <v>774.00007205222857</v>
          </cell>
          <cell r="H544">
            <v>851.24730581955225</v>
          </cell>
          <cell r="I544">
            <v>840.28598544411807</v>
          </cell>
          <cell r="J544">
            <v>860.09193229891923</v>
          </cell>
          <cell r="K544">
            <v>813.82807142930676</v>
          </cell>
        </row>
        <row r="545">
          <cell r="A545" t="str">
            <v>DME-001-25</v>
          </cell>
          <cell r="F545">
            <v>155.62539582384198</v>
          </cell>
          <cell r="G545" t="str">
            <v/>
          </cell>
          <cell r="H545">
            <v>1274.2454404274677</v>
          </cell>
          <cell r="I545">
            <v>1229.5712620496934</v>
          </cell>
          <cell r="J545">
            <v>1229.6206015976538</v>
          </cell>
          <cell r="K545">
            <v>136.88000019106252</v>
          </cell>
        </row>
        <row r="546">
          <cell r="A546" t="str">
            <v>DME-002-25</v>
          </cell>
          <cell r="F546" t="str">
            <v/>
          </cell>
          <cell r="G546" t="str">
            <v/>
          </cell>
          <cell r="H546" t="str">
            <v/>
          </cell>
          <cell r="I546" t="str">
            <v/>
          </cell>
          <cell r="J546">
            <v>90.17217745049463</v>
          </cell>
          <cell r="K546">
            <v>470.86720065725507</v>
          </cell>
        </row>
        <row r="547">
          <cell r="A547" t="str">
            <v>DME-003-25</v>
          </cell>
          <cell r="F547" t="str">
            <v/>
          </cell>
          <cell r="G547" t="str">
            <v/>
          </cell>
          <cell r="H547" t="str">
            <v/>
          </cell>
          <cell r="I547" t="str">
            <v/>
          </cell>
          <cell r="J547">
            <v>90.17217745049463</v>
          </cell>
          <cell r="K547">
            <v>470.86720065725507</v>
          </cell>
        </row>
        <row r="548">
          <cell r="A548" t="str">
            <v>DME-004-25</v>
          </cell>
          <cell r="F548">
            <v>96.48774541078204</v>
          </cell>
          <cell r="G548" t="str">
            <v/>
          </cell>
          <cell r="H548">
            <v>79.286382959931316</v>
          </cell>
          <cell r="I548">
            <v>76.506656305314252</v>
          </cell>
          <cell r="J548">
            <v>609.34532034728181</v>
          </cell>
          <cell r="K548">
            <v>563.94560078717757</v>
          </cell>
        </row>
        <row r="549">
          <cell r="A549" t="str">
            <v>DME-005-25</v>
          </cell>
          <cell r="F549">
            <v>96.48774541078204</v>
          </cell>
          <cell r="G549" t="str">
            <v/>
          </cell>
          <cell r="H549">
            <v>79.286382959931316</v>
          </cell>
          <cell r="I549">
            <v>76.506656305314252</v>
          </cell>
          <cell r="J549">
            <v>609.34532034728181</v>
          </cell>
          <cell r="K549">
            <v>563.94560078717757</v>
          </cell>
        </row>
        <row r="550">
          <cell r="A550" t="str">
            <v>DME-006-25</v>
          </cell>
          <cell r="F550">
            <v>498.00126663629436</v>
          </cell>
          <cell r="G550" t="str">
            <v/>
          </cell>
          <cell r="H550">
            <v>453.06504548532178</v>
          </cell>
          <cell r="I550">
            <v>437.18089317322432</v>
          </cell>
          <cell r="J550">
            <v>1530.1945264326359</v>
          </cell>
          <cell r="K550">
            <v>1533.0560021399001</v>
          </cell>
        </row>
        <row r="551">
          <cell r="A551" t="str">
            <v>DME-007-25</v>
          </cell>
          <cell r="F551">
            <v>622.50158329536794</v>
          </cell>
          <cell r="G551">
            <v>261.05673688674989</v>
          </cell>
          <cell r="H551">
            <v>283.16565342832615</v>
          </cell>
          <cell r="I551">
            <v>273.23805823326524</v>
          </cell>
          <cell r="J551">
            <v>273.24902257725643</v>
          </cell>
          <cell r="K551">
            <v>273.76000038212504</v>
          </cell>
        </row>
        <row r="552">
          <cell r="A552" t="str">
            <v>DME-008-25</v>
          </cell>
          <cell r="F552">
            <v>622.50158329536794</v>
          </cell>
          <cell r="G552">
            <v>543.86820184739554</v>
          </cell>
          <cell r="H552">
            <v>283.16565342832615</v>
          </cell>
          <cell r="I552">
            <v>273.23805823326524</v>
          </cell>
          <cell r="J552">
            <v>546.49804515451285</v>
          </cell>
          <cell r="K552">
            <v>547.52000076425009</v>
          </cell>
        </row>
        <row r="553">
          <cell r="A553" t="str">
            <v>DME-009-25</v>
          </cell>
          <cell r="F553" t="str">
            <v/>
          </cell>
          <cell r="G553" t="str">
            <v/>
          </cell>
          <cell r="H553" t="str">
            <v/>
          </cell>
          <cell r="I553" t="str">
            <v/>
          </cell>
          <cell r="J553" t="str">
            <v/>
          </cell>
          <cell r="K553" t="str">
            <v/>
          </cell>
        </row>
        <row r="554">
          <cell r="A554" t="str">
            <v>DME-010-25</v>
          </cell>
          <cell r="F554">
            <v>3081.3828373120714</v>
          </cell>
          <cell r="G554">
            <v>2692.1475991446077</v>
          </cell>
          <cell r="H554">
            <v>2803.3399689404287</v>
          </cell>
          <cell r="I554">
            <v>2705.0567765093256</v>
          </cell>
          <cell r="J554">
            <v>2705.1653235148383</v>
          </cell>
          <cell r="K554">
            <v>2710.2240037830379</v>
          </cell>
        </row>
        <row r="555">
          <cell r="A555" t="str">
            <v>DME-011-25</v>
          </cell>
          <cell r="F555">
            <v>2956.8825206529973</v>
          </cell>
          <cell r="G555">
            <v>2583.3739587751284</v>
          </cell>
          <cell r="H555">
            <v>2690.0737075690981</v>
          </cell>
          <cell r="I555">
            <v>2595.7615532160198</v>
          </cell>
          <cell r="J555">
            <v>2595.8657144839358</v>
          </cell>
          <cell r="K555">
            <v>2600.7200036301879</v>
          </cell>
        </row>
        <row r="556">
          <cell r="A556" t="str">
            <v>DME-012-25</v>
          </cell>
          <cell r="F556">
            <v>124.50031665907359</v>
          </cell>
          <cell r="G556">
            <v>108.77364036947911</v>
          </cell>
          <cell r="H556">
            <v>461.56001508817161</v>
          </cell>
          <cell r="I556">
            <v>601.12372811318335</v>
          </cell>
          <cell r="J556">
            <v>1090.2636000832533</v>
          </cell>
          <cell r="K556">
            <v>109.50400015285001</v>
          </cell>
        </row>
        <row r="557">
          <cell r="A557" t="str">
            <v>DME-013-25</v>
          </cell>
          <cell r="F557" t="str">
            <v/>
          </cell>
          <cell r="G557" t="str">
            <v/>
          </cell>
          <cell r="H557" t="str">
            <v/>
          </cell>
          <cell r="I557" t="str">
            <v/>
          </cell>
          <cell r="J557" t="str">
            <v/>
          </cell>
          <cell r="K557" t="str">
            <v/>
          </cell>
        </row>
        <row r="558">
          <cell r="A558" t="str">
            <v>DME-014-25</v>
          </cell>
          <cell r="F558">
            <v>233.43809373576298</v>
          </cell>
          <cell r="G558">
            <v>203.95057569277333</v>
          </cell>
          <cell r="H558">
            <v>212.3742400712446</v>
          </cell>
          <cell r="I558">
            <v>204.92854367494886</v>
          </cell>
          <cell r="J558">
            <v>204.93676693294233</v>
          </cell>
          <cell r="K558">
            <v>273.76000038212504</v>
          </cell>
        </row>
        <row r="559">
          <cell r="A559" t="str">
            <v>DME-015-25</v>
          </cell>
          <cell r="F559">
            <v>26297.579386312816</v>
          </cell>
          <cell r="G559">
            <v>23701.776236509497</v>
          </cell>
          <cell r="H559">
            <v>23766.093292239413</v>
          </cell>
          <cell r="I559">
            <v>30591.732999796372</v>
          </cell>
          <cell r="J559">
            <v>34210.777626672505</v>
          </cell>
          <cell r="K559">
            <v>19905.089627784309</v>
          </cell>
        </row>
        <row r="561">
          <cell r="A561" t="str">
            <v>SPOT</v>
          </cell>
          <cell r="F561">
            <v>21022.430992234702</v>
          </cell>
          <cell r="G561">
            <v>18909.664125646028</v>
          </cell>
          <cell r="H561">
            <v>24178.66173932355</v>
          </cell>
          <cell r="I561">
            <v>28333.871043627791</v>
          </cell>
          <cell r="J561">
            <v>25686.198787034577</v>
          </cell>
          <cell r="K561">
            <v>38560.069449130446</v>
          </cell>
        </row>
        <row r="562">
          <cell r="A562" t="str">
            <v>DTER</v>
          </cell>
        </row>
        <row r="563">
          <cell r="A563" t="str">
            <v>DME-041-16</v>
          </cell>
          <cell r="F563">
            <v>19.875839441618218</v>
          </cell>
          <cell r="G563">
            <v>11.678914560242337</v>
          </cell>
          <cell r="H563">
            <v>91.026265721920325</v>
          </cell>
          <cell r="I563">
            <v>83.842880994716268</v>
          </cell>
          <cell r="J563">
            <v>12.764121327595641</v>
          </cell>
          <cell r="K563">
            <v>17.957711493715866</v>
          </cell>
        </row>
        <row r="564">
          <cell r="A564" t="str">
            <v>DME-001-18</v>
          </cell>
          <cell r="F564">
            <v>4962.5896043631838</v>
          </cell>
          <cell r="G564">
            <v>4624.0815447122031</v>
          </cell>
          <cell r="H564">
            <v>5416.7077896927549</v>
          </cell>
          <cell r="I564">
            <v>5220.0496784834841</v>
          </cell>
          <cell r="J564">
            <v>5262.0987725475461</v>
          </cell>
          <cell r="K564">
            <v>4844.398213391808</v>
          </cell>
        </row>
        <row r="565">
          <cell r="A565" t="str">
            <v>Intercambio</v>
          </cell>
        </row>
        <row r="566">
          <cell r="A566" t="str">
            <v>Serv.B</v>
          </cell>
          <cell r="F566">
            <v>-17.948484027755253</v>
          </cell>
          <cell r="G566">
            <v>-17.948484027755253</v>
          </cell>
          <cell r="H566">
            <v>-17.948484027755253</v>
          </cell>
          <cell r="I566">
            <v>-17.948484027755253</v>
          </cell>
          <cell r="J566">
            <v>-17.948484027755253</v>
          </cell>
          <cell r="K566">
            <v>-17.948484027755253</v>
          </cell>
        </row>
        <row r="567">
          <cell r="F567">
            <v>237685.95001270148</v>
          </cell>
          <cell r="G567">
            <v>218528.64452541206</v>
          </cell>
          <cell r="H567">
            <v>242394.26025757138</v>
          </cell>
          <cell r="I567">
            <v>242994.00682485619</v>
          </cell>
          <cell r="J567">
            <v>245311.31973295019</v>
          </cell>
          <cell r="K567">
            <v>231084.46148803041</v>
          </cell>
        </row>
        <row r="570">
          <cell r="F570">
            <v>330112.72210350615</v>
          </cell>
          <cell r="G570">
            <v>303427.40867189912</v>
          </cell>
          <cell r="H570">
            <v>336409.57464970066</v>
          </cell>
          <cell r="I570">
            <v>337420.65241195244</v>
          </cell>
          <cell r="J570">
            <v>340581.45619208721</v>
          </cell>
          <cell r="K570">
            <v>320832.03065773979</v>
          </cell>
          <cell r="L570">
            <v>1968783.8446868854</v>
          </cell>
        </row>
      </sheetData>
      <sheetData sheetId="44">
        <row r="223">
          <cell r="G223">
            <v>294026.39175095793</v>
          </cell>
          <cell r="H223">
            <v>270834.95614516851</v>
          </cell>
          <cell r="I223">
            <v>295452.51798175112</v>
          </cell>
          <cell r="J223">
            <v>290797.48848024721</v>
          </cell>
          <cell r="K223">
            <v>297733.62018898374</v>
          </cell>
          <cell r="L223">
            <v>260666.64527505869</v>
          </cell>
        </row>
        <row r="230">
          <cell r="G230">
            <v>29197.820822548209</v>
          </cell>
          <cell r="H230">
            <v>26263.422396730617</v>
          </cell>
          <cell r="I230">
            <v>33581.474637949388</v>
          </cell>
          <cell r="J230">
            <v>39352.598671705287</v>
          </cell>
          <cell r="K230">
            <v>35675.276093103545</v>
          </cell>
          <cell r="L230">
            <v>53555.652012681167</v>
          </cell>
        </row>
        <row r="237">
          <cell r="G237">
            <v>323224.21257350617</v>
          </cell>
          <cell r="H237">
            <v>297098.37854189915</v>
          </cell>
          <cell r="I237">
            <v>329033.9926197005</v>
          </cell>
          <cell r="J237">
            <v>330150.0871519525</v>
          </cell>
          <cell r="K237">
            <v>333408.89628208731</v>
          </cell>
          <cell r="L237">
            <v>314222.29728773987</v>
          </cell>
          <cell r="M237">
            <v>1927137.8644568853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59">
          <cell r="H459">
            <v>41531003.341623418</v>
          </cell>
          <cell r="I459">
            <v>40571552.783651024</v>
          </cell>
          <cell r="J459">
            <v>44255086.452035844</v>
          </cell>
          <cell r="K459">
            <v>42931654.539235376</v>
          </cell>
          <cell r="L459">
            <v>41733634.505034119</v>
          </cell>
          <cell r="M459">
            <v>41190847.818130933</v>
          </cell>
          <cell r="N459">
            <v>252213779.43971068</v>
          </cell>
        </row>
        <row r="460">
          <cell r="H460">
            <v>322058.47973003337</v>
          </cell>
          <cell r="I460">
            <v>295864.45071273338</v>
          </cell>
          <cell r="J460">
            <v>327885.70677063335</v>
          </cell>
          <cell r="K460">
            <v>328705.69856093329</v>
          </cell>
          <cell r="L460">
            <v>331591.2623742334</v>
          </cell>
          <cell r="M460">
            <v>312279.06461253326</v>
          </cell>
          <cell r="N460">
            <v>1918384.6627611003</v>
          </cell>
        </row>
        <row r="461">
          <cell r="H461">
            <v>128.95485123210207</v>
          </cell>
          <cell r="I461">
            <v>137.12885304711233</v>
          </cell>
          <cell r="J461">
            <v>134.97107540278878</v>
          </cell>
          <cell r="K461">
            <v>130.60818454681274</v>
          </cell>
          <cell r="L461">
            <v>125.85866770498193</v>
          </cell>
          <cell r="M461">
            <v>131.90396823187405</v>
          </cell>
          <cell r="N461">
            <v>131.47195363660978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4">
          <cell r="D4">
            <v>46023</v>
          </cell>
          <cell r="E4">
            <v>46054</v>
          </cell>
          <cell r="F4">
            <v>46082</v>
          </cell>
          <cell r="G4">
            <v>46113</v>
          </cell>
          <cell r="H4">
            <v>46143</v>
          </cell>
          <cell r="I4">
            <v>46174</v>
          </cell>
        </row>
      </sheetData>
      <sheetData sheetId="76"/>
      <sheetData sheetId="77">
        <row r="146">
          <cell r="D146">
            <v>87281910.750726014</v>
          </cell>
          <cell r="E146">
            <v>82954884.075726599</v>
          </cell>
          <cell r="F146">
            <v>93639220.907126322</v>
          </cell>
          <cell r="G146">
            <v>86153075.488926008</v>
          </cell>
          <cell r="H146">
            <v>90659606.235214964</v>
          </cell>
          <cell r="I146">
            <v>87870063.080720618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ENIDO modelos"/>
      <sheetName val="Coef_GC"/>
      <sheetName val="Ajuste COMER DISTR Y AP-100"/>
      <sheetName val="AjustePérd de Dist-200"/>
      <sheetName val="Ajuste Transmisión-300"/>
      <sheetName val="AjustePérd de Trans-400"/>
      <sheetName val="Ajuste Generación-500 (2)"/>
      <sheetName val="Ajuste Generación-500"/>
      <sheetName val="Ajuste Generación-500 (Extra)"/>
      <sheetName val="Ajuste Generación-500-GC"/>
      <sheetName val="Ajuste Generación-500 -En P (2)"/>
      <sheetName val="Ajuste Cons AlumPub-600"/>
      <sheetName val="RES DE ACT TARIFARIA-1000"/>
      <sheetName val="RES DE ACT TARIFARIA-1000-T (2)"/>
      <sheetName val="RES DE ACT TARIFARIA-1000-T (3)"/>
      <sheetName val="RES DE ACT TARIFARIA-1000-T(4)"/>
      <sheetName val="VAR PRECIO PROM"/>
      <sheetName val="VAR PRECIO PROM (2)"/>
      <sheetName val="Tarifas CR"/>
      <sheetName val="Tarifas GC"/>
      <sheetName val="GENERACION-INGRESO-CVC"/>
      <sheetName val="CONTENIDO formularios"/>
      <sheetName val="COMER DISTR Y AP-100"/>
      <sheetName val="COMER DISTR Y AP-101 (2)"/>
      <sheetName val="COMER DISTR Y AP-101"/>
      <sheetName val="COMER DISTR Y AP-102"/>
      <sheetName val="COMER DISTR Y AP-103"/>
      <sheetName val="COMER DISTR Y AP-103 (2)"/>
      <sheetName val="COMER DISTR Y AP-104"/>
      <sheetName val="PERD DISTR Y GEN-200"/>
      <sheetName val="PERD DISTR Y GEN-200a"/>
      <sheetName val="PERD DISTR Y GEN-201"/>
      <sheetName val="PERD DISTR Y GEN-201 (base)"/>
      <sheetName val="PERD DISTR Y GEN-201 (baseV)"/>
      <sheetName val="PERD DISTR Y GEN-202"/>
      <sheetName val="TRANSMISION-303"/>
      <sheetName val="TRANSMISION-304"/>
      <sheetName val="TRANSMISION-304 (Sobrecosto)"/>
      <sheetName val="TRANSMISION-304 (base)"/>
      <sheetName val="TRANSMISION-304 (correc)"/>
      <sheetName val="TRANSMISION-305"/>
      <sheetName val="TRANSMISION-306"/>
      <sheetName val="TRANSMISION-306 old"/>
      <sheetName val="TRANSMISION-307"/>
      <sheetName val="TRANSMISION-307 old"/>
      <sheetName val="TRANSMISION-308"/>
      <sheetName val="TRANSMISION-308 old"/>
      <sheetName val="TRANSMISION-322"/>
      <sheetName val="PERD TRANS-402"/>
      <sheetName val="PERD TRANS-403"/>
      <sheetName val="PERD TRANS-404"/>
      <sheetName val="PERD TRANS-404 (base)"/>
      <sheetName val="PERD TRANS-404 (correc)"/>
      <sheetName val="PERD TRANS-405"/>
      <sheetName val="PERD TRANS-406 old"/>
      <sheetName val="PERD TRANS-406"/>
      <sheetName val="PERD TRANS-407"/>
      <sheetName val="PERD TRANS-407 old"/>
      <sheetName val="PERD TRANS-408"/>
      <sheetName val="PERD TRANS-408 old"/>
      <sheetName val="PERD TRANS-422"/>
      <sheetName val="GENERACION-502"/>
      <sheetName val="GEN-502 Pot"/>
      <sheetName val="GEN-502 Pre_Pot"/>
      <sheetName val="GEN-502 Cos_Pot"/>
      <sheetName val="GEN-502 Gen"/>
      <sheetName val="GEN-502 Pre_Gen"/>
      <sheetName val="GEN-502 Cos_Gen"/>
      <sheetName val="GEN-502 Gen_P"/>
      <sheetName val="GEN-502 Gen_FP"/>
      <sheetName val="GEN-502 Pre_Gen_P"/>
      <sheetName val="GEN-502 Pre_Gen_FP"/>
      <sheetName val="GEN-502 Cos_Gen_P"/>
      <sheetName val="GEN-502 Cos_Gen_FP"/>
      <sheetName val="GEN-502 (extra)"/>
      <sheetName val="GENERACION-503"/>
      <sheetName val="GENERACION-503 (extra)"/>
      <sheetName val="GENERACION-503 (extra-base)"/>
      <sheetName val="GENERACION-503 (correc)"/>
      <sheetName val="GENERACION-504"/>
      <sheetName val="GENERACION-505"/>
      <sheetName val="GENERACION-505 (extra)"/>
      <sheetName val="GENERACION-504 (extra)"/>
      <sheetName val="GENERACION-504 (potencia)"/>
      <sheetName val="GENERACION-504 (base)"/>
      <sheetName val="GENERACION-504 (correc)"/>
      <sheetName val="GENERACION-504 (B_gene)"/>
      <sheetName val="GENERACION-506"/>
      <sheetName val="GENERACION-506 (potencia)"/>
      <sheetName val="GENERACION-506 (extra)"/>
      <sheetName val="GENERACION-506 (CVC)"/>
      <sheetName val="GENERACION-506 (cvc)a"/>
      <sheetName val="GENERACION-507"/>
      <sheetName val="GENERACION-507 (extra)"/>
      <sheetName val="GENERACION-508"/>
      <sheetName val="GENERACION-508 (extra)"/>
      <sheetName val="GENERACION-509"/>
      <sheetName val="GEN-522 Pot"/>
      <sheetName val="GEN-522 Pre_Pot"/>
      <sheetName val="GEN-522 Cos_Pot"/>
      <sheetName val="GEN-522 Gen"/>
      <sheetName val="GEN-522 Pre_Gen"/>
      <sheetName val="GEN-522 Cos_Gen"/>
      <sheetName val="GEN-522 Gen_P"/>
      <sheetName val="GEN-522 Gen_FP"/>
      <sheetName val="GEN-522 Pre_Gen_P"/>
      <sheetName val="GEN-522 Pre_Gen_FP"/>
      <sheetName val="GEN-522 Cos_Gen_P"/>
      <sheetName val="GEN-522 Cos_Gen_FP"/>
      <sheetName val="GEN-522 Otras Compr"/>
      <sheetName val="GEN-522 Otras Vent"/>
      <sheetName val="GEN-522 Ajustes"/>
      <sheetName val="GEN-522 Extra"/>
      <sheetName val="GENERACION-531"/>
      <sheetName val="ALUMB PUB-602"/>
      <sheetName val="ALUMB PUB-603"/>
      <sheetName val="ALUMB PUB-604 (2)"/>
      <sheetName val="ALUMB PUB-604"/>
      <sheetName val="ALUMB PUB-622"/>
      <sheetName val="TASAS DE INTERES-700"/>
      <sheetName val="ESTRUCTURA DE MCDO-800"/>
      <sheetName val="ESTRUCTURA DE MCDO-800 (2)"/>
      <sheetName val="Facturación-801 (clientes)"/>
      <sheetName val="Facturación-801 (energía)"/>
      <sheetName val="Facturación-801 (demanda)"/>
      <sheetName val="Facturación-821 (clientes)"/>
      <sheetName val="Facturación-821 (energía)"/>
      <sheetName val="Facturación-821 (energía)a"/>
      <sheetName val="Facturación-821-A (energía)"/>
      <sheetName val="Facturación-821 (demanda)"/>
      <sheetName val="Facturación-821 (clientes) (or)"/>
      <sheetName val="Facturación-821 (energía) (or)"/>
      <sheetName val="Facturación-821 (demanda) (or)"/>
      <sheetName val="Facturación-801 (clientes act)"/>
      <sheetName val="Facturación-801 (energía act)"/>
      <sheetName val="Facturación-801 (demanda act)"/>
      <sheetName val="C.Comb"/>
      <sheetName val="Tarifa CVC"/>
      <sheetName val="811-Clientes (BTS-POR RANGO)"/>
      <sheetName val="811-Energía (BTS-POR RANGO)"/>
      <sheetName val="Plie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6">
          <cell r="B16">
            <v>27.708571734845151</v>
          </cell>
          <cell r="C16">
            <v>18.098141842790312</v>
          </cell>
          <cell r="D16">
            <v>28.215114869948508</v>
          </cell>
          <cell r="E16">
            <v>7.0325007112964784</v>
          </cell>
          <cell r="F16">
            <v>21.004653981372513</v>
          </cell>
          <cell r="G16">
            <v>24.951234801251587</v>
          </cell>
        </row>
        <row r="25">
          <cell r="A25" t="str">
            <v>Empresa Nacional de Energía No. 36-11 (Cesión)</v>
          </cell>
          <cell r="B25">
            <v>0.66600000000000004</v>
          </cell>
          <cell r="C25">
            <v>0.66600000000000004</v>
          </cell>
          <cell r="D25">
            <v>0.66600000000000004</v>
          </cell>
          <cell r="E25">
            <v>0.66600000000000004</v>
          </cell>
          <cell r="F25">
            <v>0.66600000000000004</v>
          </cell>
          <cell r="G25">
            <v>0.66600000000000004</v>
          </cell>
        </row>
        <row r="26">
          <cell r="A26" t="str">
            <v>Enel Fortuna No. 37-11</v>
          </cell>
          <cell r="B26">
            <v>1.9660299999999999</v>
          </cell>
          <cell r="C26">
            <v>1.9660299999999999</v>
          </cell>
          <cell r="D26">
            <v>1.9660299999999999</v>
          </cell>
          <cell r="E26">
            <v>1.9660299999999999</v>
          </cell>
          <cell r="F26">
            <v>1.9660299999999999</v>
          </cell>
          <cell r="G26">
            <v>1.9660299999999999</v>
          </cell>
        </row>
        <row r="27">
          <cell r="A27" t="str">
            <v>Electrogeneradora del Istmo No. 38-11</v>
          </cell>
          <cell r="B27">
            <v>8.3250000000000005E-2</v>
          </cell>
          <cell r="C27">
            <v>8.3250000000000005E-2</v>
          </cell>
          <cell r="D27">
            <v>8.3250000000000005E-2</v>
          </cell>
          <cell r="E27">
            <v>8.3250000000000005E-2</v>
          </cell>
          <cell r="F27">
            <v>8.3250000000000005E-2</v>
          </cell>
          <cell r="G27">
            <v>8.3250000000000005E-2</v>
          </cell>
        </row>
        <row r="28">
          <cell r="A28" t="str">
            <v>ESEPSA No. 39-11</v>
          </cell>
          <cell r="B28">
            <v>0.36497000000000002</v>
          </cell>
          <cell r="C28">
            <v>0.36497000000000002</v>
          </cell>
          <cell r="D28">
            <v>0.36497000000000002</v>
          </cell>
          <cell r="E28">
            <v>0.36497000000000002</v>
          </cell>
          <cell r="F28">
            <v>0.36497000000000002</v>
          </cell>
          <cell r="G28">
            <v>0.36497000000000002</v>
          </cell>
        </row>
        <row r="29">
          <cell r="A29" t="str">
            <v>Pedregalito No. 40-11</v>
          </cell>
          <cell r="B29">
            <v>0.10206</v>
          </cell>
          <cell r="C29">
            <v>0.10206</v>
          </cell>
          <cell r="D29">
            <v>0.10206</v>
          </cell>
          <cell r="E29">
            <v>0.10206</v>
          </cell>
          <cell r="F29">
            <v>0.26227</v>
          </cell>
          <cell r="G29">
            <v>0.26227</v>
          </cell>
        </row>
        <row r="30">
          <cell r="A30" t="str">
            <v>Río Chico No. 41-11</v>
          </cell>
          <cell r="B30">
            <v>1.8780000000000002E-2</v>
          </cell>
          <cell r="C30">
            <v>1.8780000000000002E-2</v>
          </cell>
          <cell r="D30">
            <v>1.8780000000000002E-2</v>
          </cell>
          <cell r="E30">
            <v>1.8780000000000002E-2</v>
          </cell>
          <cell r="F30">
            <v>0.16084000000000001</v>
          </cell>
          <cell r="G30">
            <v>0.16084000000000001</v>
          </cell>
        </row>
        <row r="31">
          <cell r="A31" t="str">
            <v>Alto Valle No. 42-11</v>
          </cell>
          <cell r="B31">
            <v>0.15305000000000002</v>
          </cell>
          <cell r="C31">
            <v>0.15305000000000002</v>
          </cell>
          <cell r="D31">
            <v>0.15305000000000002</v>
          </cell>
          <cell r="E31">
            <v>0.15305000000000002</v>
          </cell>
          <cell r="F31">
            <v>0.15305000000000002</v>
          </cell>
          <cell r="G31">
            <v>0.15305000000000002</v>
          </cell>
        </row>
        <row r="32">
          <cell r="A32" t="str">
            <v>Hidroecológica del Teribe No. 43-11</v>
          </cell>
          <cell r="B32">
            <v>0.66600000000000004</v>
          </cell>
          <cell r="C32">
            <v>0.66600000000000004</v>
          </cell>
          <cell r="D32">
            <v>0.66600000000000004</v>
          </cell>
          <cell r="E32">
            <v>0.66600000000000004</v>
          </cell>
          <cell r="F32">
            <v>0.66600000000000004</v>
          </cell>
          <cell r="G32">
            <v>0.66600000000000004</v>
          </cell>
        </row>
        <row r="33">
          <cell r="A33" t="str">
            <v>Desarrollos Hidroeléctricos Corp. No. 44-11</v>
          </cell>
          <cell r="B33">
            <v>0.12673999999999999</v>
          </cell>
          <cell r="C33">
            <v>0.12673999999999999</v>
          </cell>
          <cell r="D33">
            <v>0.12673999999999999</v>
          </cell>
          <cell r="E33">
            <v>0.12673999999999999</v>
          </cell>
          <cell r="F33">
            <v>0.12673999999999999</v>
          </cell>
          <cell r="G33">
            <v>0.12673999999999999</v>
          </cell>
        </row>
        <row r="34">
          <cell r="A34" t="str">
            <v>Las Perlas Norte No. 45-11</v>
          </cell>
          <cell r="B34">
            <v>0.79253999999999991</v>
          </cell>
          <cell r="C34">
            <v>0.79253999999999991</v>
          </cell>
          <cell r="D34">
            <v>0.79253999999999991</v>
          </cell>
          <cell r="E34">
            <v>0.79253999999999991</v>
          </cell>
          <cell r="F34">
            <v>0.79253999999999991</v>
          </cell>
          <cell r="G34">
            <v>0.79253999999999991</v>
          </cell>
        </row>
        <row r="35">
          <cell r="A35" t="str">
            <v>Hidroeléctrica San Lorenzo No. 46-11</v>
          </cell>
          <cell r="B35">
            <v>8.8779999999999998E-2</v>
          </cell>
          <cell r="C35">
            <v>8.8779999999999998E-2</v>
          </cell>
          <cell r="D35">
            <v>8.8779999999999998E-2</v>
          </cell>
          <cell r="E35">
            <v>8.8779999999999998E-2</v>
          </cell>
          <cell r="F35">
            <v>8.8779999999999998E-2</v>
          </cell>
          <cell r="G35">
            <v>8.8779999999999998E-2</v>
          </cell>
        </row>
        <row r="36">
          <cell r="A36" t="str">
            <v>Caldera Energy Corp. No. 47-11</v>
          </cell>
          <cell r="B36">
            <v>0.19980000000000001</v>
          </cell>
          <cell r="C36">
            <v>0.19980000000000001</v>
          </cell>
          <cell r="D36">
            <v>0.19980000000000001</v>
          </cell>
          <cell r="E36">
            <v>0.19980000000000001</v>
          </cell>
          <cell r="F36">
            <v>0.19980000000000001</v>
          </cell>
          <cell r="G36">
            <v>0.19980000000000001</v>
          </cell>
        </row>
        <row r="37">
          <cell r="A37" t="str">
            <v>Unión Eólica de Panamá (PE Nuevo Chagres) No. 19-12'</v>
          </cell>
          <cell r="B37">
            <v>8.2941000000000003</v>
          </cell>
          <cell r="C37">
            <v>8.6776999999999997</v>
          </cell>
          <cell r="D37">
            <v>7.7192999999999996</v>
          </cell>
          <cell r="E37">
            <v>5.04</v>
          </cell>
          <cell r="F37">
            <v>2.4074</v>
          </cell>
          <cell r="G37">
            <v>1.0832999999999999</v>
          </cell>
        </row>
        <row r="38">
          <cell r="A38" t="str">
            <v>Unión Eólica de Panamá (PE Rosa de los Vientos) No. 20-12'</v>
          </cell>
          <cell r="B38">
            <v>7.0587999999999997</v>
          </cell>
          <cell r="C38">
            <v>6.9420999999999999</v>
          </cell>
          <cell r="D38">
            <v>6.1402999999999999</v>
          </cell>
          <cell r="E38">
            <v>4.55</v>
          </cell>
          <cell r="F38">
            <v>1.9630000000000001</v>
          </cell>
          <cell r="G38">
            <v>0.9</v>
          </cell>
        </row>
        <row r="39">
          <cell r="A39" t="str">
            <v>Unión Eólica de Panamá (PE Portobelo Ballestillas) No. 21-12'</v>
          </cell>
          <cell r="B39">
            <v>1.8E-3</v>
          </cell>
          <cell r="C39">
            <v>3.4710999999999999</v>
          </cell>
          <cell r="D39">
            <v>3.7719</v>
          </cell>
          <cell r="E39">
            <v>2.7650000000000001</v>
          </cell>
          <cell r="F39">
            <v>1.2037</v>
          </cell>
          <cell r="G39">
            <v>1.6999999999999999E-3</v>
          </cell>
        </row>
        <row r="40">
          <cell r="A40" t="str">
            <v>Unión Eólica de Panamá (PE Marañon) No. 22-12'</v>
          </cell>
          <cell r="B40">
            <v>1.8E-3</v>
          </cell>
          <cell r="C40">
            <v>1.5620000000000001</v>
          </cell>
          <cell r="D40">
            <v>2.2281</v>
          </cell>
          <cell r="E40">
            <v>1.645</v>
          </cell>
          <cell r="F40">
            <v>0.74070000000000003</v>
          </cell>
          <cell r="G40">
            <v>1.6999999999999999E-3</v>
          </cell>
        </row>
        <row r="41">
          <cell r="A41" t="str">
            <v>AES No. 122-12</v>
          </cell>
          <cell r="B41">
            <v>24.5</v>
          </cell>
          <cell r="C41">
            <v>24.5</v>
          </cell>
          <cell r="D41">
            <v>24.5</v>
          </cell>
          <cell r="E41">
            <v>24.5</v>
          </cell>
          <cell r="F41">
            <v>24.5</v>
          </cell>
          <cell r="G41">
            <v>24.5</v>
          </cell>
        </row>
        <row r="42">
          <cell r="A42" t="str">
            <v>HIDRO PIEDRA No. 123-12</v>
          </cell>
          <cell r="B42">
            <v>0.125</v>
          </cell>
          <cell r="C42">
            <v>0.125</v>
          </cell>
          <cell r="D42">
            <v>0.125</v>
          </cell>
          <cell r="E42">
            <v>0.125</v>
          </cell>
          <cell r="F42">
            <v>0.125</v>
          </cell>
          <cell r="G42">
            <v>0.125</v>
          </cell>
        </row>
        <row r="43">
          <cell r="A43" t="str">
            <v>Corp. Energ. Del Istmo No. 124-12</v>
          </cell>
          <cell r="B43">
            <v>0.61670000000000003</v>
          </cell>
          <cell r="C43">
            <v>0.61670000000000003</v>
          </cell>
          <cell r="D43">
            <v>0.61670000000000003</v>
          </cell>
          <cell r="E43">
            <v>0.61670000000000003</v>
          </cell>
          <cell r="F43">
            <v>0.61670000000000003</v>
          </cell>
          <cell r="G43">
            <v>0.61670000000000003</v>
          </cell>
        </row>
        <row r="44">
          <cell r="A44" t="str">
            <v>Saltos del Francolí No. 126-12</v>
          </cell>
          <cell r="B44">
            <v>6.4500000000000002E-2</v>
          </cell>
          <cell r="C44">
            <v>6.4500000000000002E-2</v>
          </cell>
          <cell r="D44">
            <v>6.4500000000000002E-2</v>
          </cell>
          <cell r="E44">
            <v>6.4500000000000002E-2</v>
          </cell>
          <cell r="F44">
            <v>6.4500000000000002E-2</v>
          </cell>
          <cell r="G44">
            <v>6.4500000000000002E-2</v>
          </cell>
        </row>
        <row r="45">
          <cell r="A45" t="str">
            <v>ISTMUS HYDRO POWER CORP. No.10-13</v>
          </cell>
          <cell r="B45">
            <v>0.59760000000000002</v>
          </cell>
          <cell r="C45">
            <v>0.51890000000000003</v>
          </cell>
          <cell r="D45">
            <v>0.33739999999999998</v>
          </cell>
          <cell r="E45">
            <v>0.39050000000000001</v>
          </cell>
          <cell r="F45">
            <v>0.51149999999999995</v>
          </cell>
          <cell r="G45">
            <v>0.66749999999999998</v>
          </cell>
        </row>
        <row r="46">
          <cell r="A46" t="str">
            <v>CALDERA ENERGY CORP. No.11-13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9.5000000000000001E-2</v>
          </cell>
          <cell r="G46">
            <v>0.85499999999999998</v>
          </cell>
        </row>
        <row r="47">
          <cell r="A47" t="str">
            <v xml:space="preserve"> ELECTROGENERADORA DEL ISTMO, S.A. No.12-13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0.28499999999999998</v>
          </cell>
        </row>
        <row r="48">
          <cell r="A48" t="str">
            <v xml:space="preserve"> FOUNTAIN INTERTRADE CORP. No.13-13</v>
          </cell>
          <cell r="B48">
            <v>1.6535</v>
          </cell>
          <cell r="C48">
            <v>1.2426999999999999</v>
          </cell>
          <cell r="D48">
            <v>1.1271</v>
          </cell>
          <cell r="E48">
            <v>1.0208999999999999</v>
          </cell>
          <cell r="F48">
            <v>2.0230000000000001</v>
          </cell>
          <cell r="G48">
            <v>3.9232999999999998</v>
          </cell>
        </row>
        <row r="49">
          <cell r="A49" t="str">
            <v xml:space="preserve"> HIDROIBERICA, S.A. No.14-13</v>
          </cell>
          <cell r="B49">
            <v>0.13500000000000001</v>
          </cell>
          <cell r="C49">
            <v>9.3600000000000003E-2</v>
          </cell>
          <cell r="D49">
            <v>0.14760000000000001</v>
          </cell>
          <cell r="E49">
            <v>0.1116</v>
          </cell>
          <cell r="F49">
            <v>0.1216</v>
          </cell>
          <cell r="G49">
            <v>9.3100000000000002E-2</v>
          </cell>
        </row>
        <row r="50">
          <cell r="A50" t="str">
            <v xml:space="preserve"> NAVITAS INTERNACIONAL, S.A. No.15-13</v>
          </cell>
          <cell r="B50">
            <v>0.4234</v>
          </cell>
          <cell r="C50">
            <v>0.30370000000000003</v>
          </cell>
          <cell r="D50">
            <v>0.28199999999999997</v>
          </cell>
          <cell r="E50">
            <v>0.29139999999999999</v>
          </cell>
          <cell r="F50">
            <v>0.57550000000000001</v>
          </cell>
          <cell r="G50">
            <v>0.75780000000000003</v>
          </cell>
        </row>
        <row r="51">
          <cell r="A51" t="str">
            <v xml:space="preserve"> HIDROECOLÓGICA DEL TERIBE, S.A. No.16-13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0.76</v>
          </cell>
          <cell r="G51">
            <v>1.52</v>
          </cell>
        </row>
        <row r="52">
          <cell r="A52" t="str">
            <v xml:space="preserve"> HIDRONORTH CORP. No.17-13</v>
          </cell>
          <cell r="B52">
            <v>4.4999999999999998E-2</v>
          </cell>
          <cell r="C52">
            <v>2.3400000000000001E-2</v>
          </cell>
          <cell r="D52">
            <v>1.6199999999999999E-2</v>
          </cell>
          <cell r="E52">
            <v>1.44E-2</v>
          </cell>
          <cell r="F52">
            <v>4.3700000000000003E-2</v>
          </cell>
          <cell r="G52">
            <v>9.1200000000000003E-2</v>
          </cell>
        </row>
        <row r="53">
          <cell r="A53" t="str">
            <v xml:space="preserve"> PASO ANCHO HYDRO POWER No.32-13</v>
          </cell>
          <cell r="B53">
            <v>0.61129999999999995</v>
          </cell>
          <cell r="C53">
            <v>0.41220000000000001</v>
          </cell>
          <cell r="D53">
            <v>0.4662</v>
          </cell>
          <cell r="E53">
            <v>0.44740000000000002</v>
          </cell>
          <cell r="F53">
            <v>0.55369999999999997</v>
          </cell>
          <cell r="G53">
            <v>0.57389999999999997</v>
          </cell>
        </row>
        <row r="54">
          <cell r="A54" t="str">
            <v xml:space="preserve"> EMPRESA NACIONAL DE ENERGÍA, S.A. No.33-13</v>
          </cell>
          <cell r="B54">
            <v>0.12959999999999999</v>
          </cell>
          <cell r="C54">
            <v>6.8400000000000002E-2</v>
          </cell>
          <cell r="D54">
            <v>6.3E-2</v>
          </cell>
          <cell r="E54">
            <v>9.7199999999999995E-2</v>
          </cell>
          <cell r="F54">
            <v>0.22800000000000001</v>
          </cell>
          <cell r="G54">
            <v>0.34200000000000003</v>
          </cell>
        </row>
        <row r="55">
          <cell r="A55" t="str">
            <v xml:space="preserve"> FUERZA ELÉCTRICA DEL ISTMO, S.A. No.34-13</v>
          </cell>
          <cell r="B55">
            <v>0.13500000000000001</v>
          </cell>
          <cell r="C55">
            <v>0.13500000000000001</v>
          </cell>
          <cell r="D55">
            <v>0.13500000000000001</v>
          </cell>
          <cell r="E55">
            <v>0.13500000000000001</v>
          </cell>
          <cell r="F55">
            <v>0.14249999999999999</v>
          </cell>
          <cell r="G55">
            <v>0.14249999999999999</v>
          </cell>
        </row>
        <row r="56">
          <cell r="A56" t="str">
            <v xml:space="preserve"> CAFÉ DE ELETA, S.A. No.35-13</v>
          </cell>
          <cell r="B56">
            <v>8.9999999999999993E-3</v>
          </cell>
          <cell r="C56">
            <v>8.9999999999999993E-3</v>
          </cell>
          <cell r="D56">
            <v>8.9999999999999993E-3</v>
          </cell>
          <cell r="E56">
            <v>8.9999999999999993E-3</v>
          </cell>
          <cell r="F56">
            <v>2.8000000000000001E-2</v>
          </cell>
          <cell r="G56">
            <v>5.6430000000000001E-2</v>
          </cell>
        </row>
        <row r="57">
          <cell r="A57" t="str">
            <v xml:space="preserve"> ENERGÍA Y SERVICIOS DE PANAMÁ, S.A. No.36-13</v>
          </cell>
          <cell r="B57">
            <v>1.16201</v>
          </cell>
          <cell r="C57">
            <v>0.70194000000000001</v>
          </cell>
          <cell r="D57">
            <v>0.82591999999999999</v>
          </cell>
          <cell r="E57">
            <v>0.66369</v>
          </cell>
          <cell r="F57">
            <v>1.0092300000000001</v>
          </cell>
          <cell r="G57">
            <v>1.84768</v>
          </cell>
        </row>
        <row r="58">
          <cell r="A58" t="str">
            <v xml:space="preserve"> GENERADORA PEDREGALITO, S.A. No.37-13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1.0581100000000001</v>
          </cell>
        </row>
        <row r="59">
          <cell r="A59" t="str">
            <v xml:space="preserve"> GENERADORA RIO CHICO, S.A. No.38-13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0.65215000000000001</v>
          </cell>
        </row>
        <row r="60">
          <cell r="A60" t="str">
            <v xml:space="preserve"> GENERADORA ALTO VALLE, S.A. No.39-13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0.97653000000000001</v>
          </cell>
        </row>
        <row r="61">
          <cell r="A61" t="str">
            <v xml:space="preserve"> HYDRO CAISÁN, S.A. No.40-13</v>
          </cell>
          <cell r="B61">
            <v>0.44602999999999998</v>
          </cell>
          <cell r="C61">
            <v>0.44602999999999998</v>
          </cell>
          <cell r="D61">
            <v>0.44602999999999998</v>
          </cell>
          <cell r="E61">
            <v>0.44602999999999998</v>
          </cell>
          <cell r="F61">
            <v>0.47081000000000001</v>
          </cell>
          <cell r="G61">
            <v>2.8958200000000001</v>
          </cell>
        </row>
        <row r="62">
          <cell r="A62" t="str">
            <v>Generadora de Gatún, S.A. No. 21-13</v>
          </cell>
          <cell r="B62">
            <v>40</v>
          </cell>
          <cell r="C62">
            <v>40</v>
          </cell>
          <cell r="D62">
            <v>40</v>
          </cell>
          <cell r="E62">
            <v>40</v>
          </cell>
          <cell r="F62">
            <v>40</v>
          </cell>
          <cell r="G62">
            <v>40</v>
          </cell>
        </row>
        <row r="63">
          <cell r="A63" t="str">
            <v xml:space="preserve"> SIGSA, S.A. No. 137-12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A64" t="str">
            <v>PARQUE EÓLICO TOABRÉ, S.A. No 09-14</v>
          </cell>
          <cell r="B64">
            <v>13.2</v>
          </cell>
          <cell r="C64">
            <v>12.81</v>
          </cell>
          <cell r="D64">
            <v>12.76</v>
          </cell>
          <cell r="E64">
            <v>9.02</v>
          </cell>
          <cell r="F64">
            <v>5.94</v>
          </cell>
          <cell r="G64">
            <v>2.99</v>
          </cell>
        </row>
        <row r="65">
          <cell r="A65" t="str">
            <v>NAURA ENERGY CORP. No 10-14</v>
          </cell>
          <cell r="B65">
            <v>1.5136000000000001</v>
          </cell>
          <cell r="C65">
            <v>1.4910000000000001</v>
          </cell>
          <cell r="D65">
            <v>1.5311999999999999</v>
          </cell>
          <cell r="E65">
            <v>1.1572</v>
          </cell>
          <cell r="F65">
            <v>0.40479999999999999</v>
          </cell>
          <cell r="G65">
            <v>0.19600000000000001</v>
          </cell>
        </row>
        <row r="66">
          <cell r="A66" t="str">
            <v>Hydro Caisán R No. 15-14 (Cesión Coal Power)</v>
          </cell>
          <cell r="B66">
            <v>10.050000000000001</v>
          </cell>
          <cell r="C66">
            <v>10.050000000000001</v>
          </cell>
          <cell r="D66">
            <v>10.050000000000001</v>
          </cell>
          <cell r="E66">
            <v>10.050000000000001</v>
          </cell>
          <cell r="F66">
            <v>10.050000000000001</v>
          </cell>
          <cell r="G66">
            <v>10.050000000000001</v>
          </cell>
        </row>
        <row r="67">
          <cell r="A67" t="str">
            <v>Panama Solar2 No. 10-15</v>
          </cell>
          <cell r="B67">
            <v>0.98</v>
          </cell>
          <cell r="C67">
            <v>0.84</v>
          </cell>
          <cell r="D67">
            <v>0.83000000000000007</v>
          </cell>
          <cell r="E67">
            <v>0.79</v>
          </cell>
          <cell r="F67">
            <v>0.70000000000000007</v>
          </cell>
          <cell r="G67">
            <v>0.35000000000000003</v>
          </cell>
        </row>
        <row r="68">
          <cell r="A68" t="str">
            <v>Solpac Investment No. 11-15</v>
          </cell>
          <cell r="B68">
            <v>0.13999999999999999</v>
          </cell>
          <cell r="C68">
            <v>9.9999999999999992E-2</v>
          </cell>
          <cell r="D68">
            <v>0.11</v>
          </cell>
          <cell r="E68">
            <v>0.11</v>
          </cell>
          <cell r="F68">
            <v>0.11</v>
          </cell>
          <cell r="G68">
            <v>0.06</v>
          </cell>
        </row>
        <row r="69">
          <cell r="A69" t="str">
            <v>GAS NATURAL ATLÁNTICO No. 17-15</v>
          </cell>
          <cell r="B69">
            <v>28</v>
          </cell>
          <cell r="C69">
            <v>28</v>
          </cell>
          <cell r="D69">
            <v>28</v>
          </cell>
          <cell r="E69">
            <v>28</v>
          </cell>
          <cell r="F69">
            <v>28</v>
          </cell>
          <cell r="G69">
            <v>28</v>
          </cell>
        </row>
        <row r="70">
          <cell r="A70" t="str">
            <v>MARTANO INC No. 19-15</v>
          </cell>
          <cell r="B70">
            <v>28</v>
          </cell>
          <cell r="C70">
            <v>28</v>
          </cell>
          <cell r="D70">
            <v>28</v>
          </cell>
          <cell r="E70">
            <v>28</v>
          </cell>
          <cell r="F70">
            <v>28</v>
          </cell>
          <cell r="G70">
            <v>28</v>
          </cell>
        </row>
        <row r="71">
          <cell r="A71" t="str">
            <v>GENERADORA DEL ATLÁNTICO, S.A. No. 36-23</v>
          </cell>
          <cell r="B71">
            <v>4.5</v>
          </cell>
          <cell r="C71">
            <v>12.54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 t="str">
            <v>SPARKLE POWER, S.A. No. 41-23</v>
          </cell>
          <cell r="B72">
            <v>4.5</v>
          </cell>
          <cell r="C72">
            <v>9.9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 t="str">
            <v>CALDERA ENERGY CORP. No. 25-25</v>
          </cell>
          <cell r="B73">
            <v>0</v>
          </cell>
          <cell r="C73">
            <v>0</v>
          </cell>
          <cell r="D73">
            <v>0.49500000000000005</v>
          </cell>
          <cell r="E73">
            <v>0.58499999999999996</v>
          </cell>
          <cell r="F73">
            <v>0.67499999999999993</v>
          </cell>
          <cell r="G73">
            <v>4.9999999999999996E-2</v>
          </cell>
        </row>
        <row r="74">
          <cell r="A74" t="str">
            <v>EMPRESA NACIONAL DE ENERGÍA, S.A. No. 26-25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4.9502314814814818E-2</v>
          </cell>
          <cell r="G74">
            <v>0.17200231481481479</v>
          </cell>
        </row>
        <row r="75">
          <cell r="A75" t="str">
            <v>EMPRESA NACIONAL DE ENERGÍA, S.A.-2 No. 27-25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4.9502314814814818E-2</v>
          </cell>
          <cell r="G75">
            <v>0.17200231481481479</v>
          </cell>
        </row>
        <row r="76">
          <cell r="A76" t="str">
            <v>ARRENDADORA ISTMO ENERGY, S.A. No. 28-25</v>
          </cell>
          <cell r="B76">
            <v>0</v>
          </cell>
          <cell r="C76">
            <v>0</v>
          </cell>
          <cell r="D76">
            <v>3.079861111111111E-2</v>
          </cell>
          <cell r="E76">
            <v>3.6400462962962961E-2</v>
          </cell>
          <cell r="F76">
            <v>0.33450231481481479</v>
          </cell>
          <cell r="G76">
            <v>0.20599537037037038</v>
          </cell>
        </row>
        <row r="77">
          <cell r="A77" t="str">
            <v>ARRENDADORA ISTMO ENERGY, S.A. No. 29-25</v>
          </cell>
          <cell r="B77">
            <v>0</v>
          </cell>
          <cell r="C77">
            <v>0</v>
          </cell>
          <cell r="D77">
            <v>3.079861111111111E-2</v>
          </cell>
          <cell r="E77">
            <v>3.6400462962962961E-2</v>
          </cell>
          <cell r="F77">
            <v>0.33450231481481479</v>
          </cell>
          <cell r="G77">
            <v>0.20599537037037038</v>
          </cell>
        </row>
        <row r="78">
          <cell r="A78" t="str">
            <v>HIDROECOLÓGICA DEL TERIBE, S.A. No. 30-25</v>
          </cell>
          <cell r="B78">
            <v>0</v>
          </cell>
          <cell r="C78">
            <v>0</v>
          </cell>
          <cell r="D78">
            <v>0.17599537037037039</v>
          </cell>
          <cell r="E78">
            <v>0.20799768518518516</v>
          </cell>
          <cell r="F78">
            <v>0.84</v>
          </cell>
          <cell r="G78">
            <v>0.55999999999999994</v>
          </cell>
        </row>
        <row r="79">
          <cell r="A79" t="str">
            <v>SOCIEDAD SUPER SERVICIOS, S.A. No. 31-25</v>
          </cell>
          <cell r="B79">
            <v>0</v>
          </cell>
          <cell r="C79">
            <v>5.7604166666666672E-2</v>
          </cell>
          <cell r="D79">
            <v>0.11</v>
          </cell>
          <cell r="E79">
            <v>0.13</v>
          </cell>
          <cell r="F79">
            <v>0.15</v>
          </cell>
          <cell r="G79">
            <v>9.9999999999999992E-2</v>
          </cell>
        </row>
        <row r="80">
          <cell r="A80" t="str">
            <v>CORPORACION DE ENERGIA DEL ISTMO, S.A. No. 32-25</v>
          </cell>
          <cell r="B80">
            <v>0</v>
          </cell>
          <cell r="C80">
            <v>0.12</v>
          </cell>
          <cell r="D80">
            <v>0.11</v>
          </cell>
          <cell r="E80">
            <v>0.13</v>
          </cell>
          <cell r="F80">
            <v>0.3</v>
          </cell>
          <cell r="G80">
            <v>0.19999999999999998</v>
          </cell>
        </row>
        <row r="81">
          <cell r="A81" t="str">
            <v>PEDREGALITO SOLAR POWER, S.A. No. 34-25</v>
          </cell>
          <cell r="B81">
            <v>0</v>
          </cell>
          <cell r="C81">
            <v>0.59400462962962963</v>
          </cell>
          <cell r="D81">
            <v>1.0890046296296296</v>
          </cell>
          <cell r="E81">
            <v>1.2870023148148149</v>
          </cell>
          <cell r="F81">
            <v>1.4850000000000001</v>
          </cell>
          <cell r="G81">
            <v>0.9900000000000001</v>
          </cell>
        </row>
        <row r="82">
          <cell r="A82" t="str">
            <v>GENA SOLAR, S.A. No. 35-25</v>
          </cell>
          <cell r="B82">
            <v>0</v>
          </cell>
          <cell r="C82">
            <v>0.56999999999999995</v>
          </cell>
          <cell r="D82">
            <v>1.0449999999999999</v>
          </cell>
          <cell r="E82">
            <v>1.2349999999999999</v>
          </cell>
          <cell r="F82">
            <v>1.425</v>
          </cell>
          <cell r="G82">
            <v>0.95000000000000007</v>
          </cell>
        </row>
        <row r="83">
          <cell r="A83" t="str">
            <v>HIDRO BOQUERÓN, S.A. No. 36-25</v>
          </cell>
          <cell r="B83">
            <v>0</v>
          </cell>
          <cell r="C83">
            <v>2.4004629629629629E-2</v>
          </cell>
          <cell r="D83">
            <v>0.17930555555555558</v>
          </cell>
          <cell r="E83">
            <v>0.28599537037037037</v>
          </cell>
          <cell r="F83">
            <v>0.59849537037037037</v>
          </cell>
          <cell r="G83">
            <v>0.04</v>
          </cell>
        </row>
        <row r="84">
          <cell r="A84" t="str">
            <v>HIDRO PANAMÁ, S.A. No. 38-25</v>
          </cell>
          <cell r="B84">
            <v>0</v>
          </cell>
          <cell r="C84">
            <v>4.4999999999999998E-2</v>
          </cell>
          <cell r="D84">
            <v>8.2500000000000004E-2</v>
          </cell>
          <cell r="E84">
            <v>9.7500000000000003E-2</v>
          </cell>
          <cell r="F84">
            <v>0.1125</v>
          </cell>
          <cell r="G84">
            <v>0.1</v>
          </cell>
        </row>
        <row r="85">
          <cell r="A85" t="str">
            <v>AES PANAMÁ, S.R.L. No. 39-25</v>
          </cell>
          <cell r="B85">
            <v>0</v>
          </cell>
          <cell r="C85">
            <v>5.2295949074074075</v>
          </cell>
          <cell r="D85">
            <v>9.232303240740741</v>
          </cell>
          <cell r="E85">
            <v>14.554803240740741</v>
          </cell>
          <cell r="F85">
            <v>18.78</v>
          </cell>
          <cell r="G85">
            <v>7.27099537037037</v>
          </cell>
        </row>
        <row r="86">
          <cell r="A86" t="str">
            <v>GENERADORA DEL ISTMO, S.A. No. 40-25</v>
          </cell>
          <cell r="B86">
            <v>0</v>
          </cell>
          <cell r="C86">
            <v>0</v>
          </cell>
          <cell r="D86">
            <v>1.9231944444444444</v>
          </cell>
          <cell r="E86">
            <v>3.3553009259259259</v>
          </cell>
          <cell r="F86">
            <v>3.0081944444444444</v>
          </cell>
          <cell r="G86">
            <v>2.6610995370370372</v>
          </cell>
        </row>
        <row r="87">
          <cell r="A87" t="str">
            <v>CALDERA ENERGY CORP. No. 41-25</v>
          </cell>
          <cell r="B87">
            <v>0</v>
          </cell>
          <cell r="C87">
            <v>0</v>
          </cell>
          <cell r="D87">
            <v>0.28799999999999998</v>
          </cell>
          <cell r="E87">
            <v>0.26100000000000001</v>
          </cell>
          <cell r="F87">
            <v>0.23400000000000001</v>
          </cell>
          <cell r="G87">
            <v>0.20699999999999999</v>
          </cell>
        </row>
        <row r="88">
          <cell r="A88" t="str">
            <v>AUTORIDAD DEL CANAL DE PANAMÁ No. 42-25</v>
          </cell>
          <cell r="B88">
            <v>21.5</v>
          </cell>
          <cell r="C88">
            <v>29</v>
          </cell>
          <cell r="D88">
            <v>16</v>
          </cell>
          <cell r="E88">
            <v>14.5</v>
          </cell>
          <cell r="F88">
            <v>13</v>
          </cell>
          <cell r="G88">
            <v>11.5</v>
          </cell>
        </row>
        <row r="89">
          <cell r="A89" t="str">
            <v>HIDROECOLÓGICA DEL TERIBE, S.A. No. 43-25</v>
          </cell>
          <cell r="B89">
            <v>0</v>
          </cell>
          <cell r="C89">
            <v>0</v>
          </cell>
          <cell r="D89">
            <v>3.9104050925925926</v>
          </cell>
          <cell r="E89">
            <v>3.5437962962962963</v>
          </cell>
          <cell r="F89">
            <v>3.1771990740740739</v>
          </cell>
          <cell r="G89">
            <v>2.8106018518518519</v>
          </cell>
        </row>
        <row r="90">
          <cell r="A90" t="str">
            <v>CELSIA CENTROAMÉRICA, S.A. No. 44-25</v>
          </cell>
          <cell r="B90">
            <v>0</v>
          </cell>
          <cell r="C90">
            <v>0</v>
          </cell>
          <cell r="D90">
            <v>0</v>
          </cell>
          <cell r="E90">
            <v>0.89319444444444451</v>
          </cell>
          <cell r="F90">
            <v>0.80079861111111106</v>
          </cell>
          <cell r="G90">
            <v>0.70840277777777771</v>
          </cell>
        </row>
        <row r="91">
          <cell r="A91" t="str">
            <v>FOUNTAIN HYDRO POWER, CORP No. 45-25</v>
          </cell>
          <cell r="B91">
            <v>0</v>
          </cell>
          <cell r="C91">
            <v>0</v>
          </cell>
          <cell r="D91">
            <v>3.2</v>
          </cell>
          <cell r="E91">
            <v>2.9</v>
          </cell>
          <cell r="F91">
            <v>2.6</v>
          </cell>
          <cell r="G91">
            <v>4.37</v>
          </cell>
        </row>
        <row r="92">
          <cell r="A92" t="str">
            <v>GENERADORA DEL ATLÁNTICO, S.A. No. 46-25</v>
          </cell>
          <cell r="B92">
            <v>0</v>
          </cell>
          <cell r="C92">
            <v>0</v>
          </cell>
          <cell r="D92">
            <v>6.4</v>
          </cell>
          <cell r="E92">
            <v>5.8</v>
          </cell>
          <cell r="F92">
            <v>5.2</v>
          </cell>
          <cell r="G92">
            <v>4.5999999999999996</v>
          </cell>
        </row>
        <row r="93">
          <cell r="A93" t="str">
            <v>GENERADORA DEL ATLÁNTICO, S.A. No. 47-25</v>
          </cell>
          <cell r="B93">
            <v>16.030405092592591</v>
          </cell>
          <cell r="C93">
            <v>6.6873958333333334</v>
          </cell>
          <cell r="D93">
            <v>36.799999999999997</v>
          </cell>
          <cell r="E93">
            <v>33.35</v>
          </cell>
          <cell r="F93">
            <v>29.9</v>
          </cell>
          <cell r="G93">
            <v>26.45</v>
          </cell>
        </row>
        <row r="94">
          <cell r="A94" t="str">
            <v>HIDRO PANAMÁ, S.A. No. 48-25</v>
          </cell>
          <cell r="B94">
            <v>0</v>
          </cell>
          <cell r="C94">
            <v>0</v>
          </cell>
          <cell r="D94">
            <v>0.23680000000000001</v>
          </cell>
          <cell r="E94">
            <v>0.21460000000000001</v>
          </cell>
          <cell r="F94">
            <v>0.19239999999999999</v>
          </cell>
          <cell r="G94">
            <v>0.17019999999999999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0</v>
          </cell>
        </row>
      </sheetData>
      <sheetData sheetId="63"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6">
          <cell r="B16">
            <v>8.9600000000000009</v>
          </cell>
          <cell r="C16">
            <v>8.9600000000000009</v>
          </cell>
          <cell r="D16">
            <v>8.9600000000000009</v>
          </cell>
          <cell r="E16">
            <v>8.9600000000000009</v>
          </cell>
          <cell r="F16">
            <v>8.9600000000000009</v>
          </cell>
          <cell r="G16">
            <v>8.9600000000000009</v>
          </cell>
        </row>
        <row r="25">
          <cell r="B25">
            <v>10.25</v>
          </cell>
          <cell r="C25">
            <v>10.25</v>
          </cell>
          <cell r="D25">
            <v>10.25</v>
          </cell>
          <cell r="E25">
            <v>10.25</v>
          </cell>
          <cell r="F25">
            <v>10.25</v>
          </cell>
          <cell r="G25">
            <v>10.25</v>
          </cell>
        </row>
        <row r="26">
          <cell r="B26">
            <v>7.49</v>
          </cell>
          <cell r="C26">
            <v>7.49</v>
          </cell>
          <cell r="D26">
            <v>7.49</v>
          </cell>
          <cell r="E26">
            <v>7.49</v>
          </cell>
          <cell r="F26">
            <v>7.49</v>
          </cell>
          <cell r="G26">
            <v>7.49</v>
          </cell>
        </row>
        <row r="27">
          <cell r="B27">
            <v>25</v>
          </cell>
          <cell r="C27">
            <v>25</v>
          </cell>
          <cell r="D27">
            <v>25</v>
          </cell>
          <cell r="E27">
            <v>25</v>
          </cell>
          <cell r="F27">
            <v>25</v>
          </cell>
          <cell r="G27">
            <v>25</v>
          </cell>
        </row>
        <row r="28">
          <cell r="B28">
            <v>12</v>
          </cell>
          <cell r="C28">
            <v>12</v>
          </cell>
          <cell r="D28">
            <v>12</v>
          </cell>
          <cell r="E28">
            <v>12</v>
          </cell>
          <cell r="F28">
            <v>12</v>
          </cell>
          <cell r="G28">
            <v>12</v>
          </cell>
        </row>
        <row r="29">
          <cell r="B29">
            <v>30</v>
          </cell>
          <cell r="C29">
            <v>30</v>
          </cell>
          <cell r="D29">
            <v>30</v>
          </cell>
          <cell r="E29">
            <v>30</v>
          </cell>
          <cell r="F29">
            <v>30</v>
          </cell>
          <cell r="G29">
            <v>30</v>
          </cell>
        </row>
        <row r="30">
          <cell r="B30">
            <v>30</v>
          </cell>
          <cell r="C30">
            <v>30</v>
          </cell>
          <cell r="D30">
            <v>30</v>
          </cell>
          <cell r="E30">
            <v>30</v>
          </cell>
          <cell r="F30">
            <v>30</v>
          </cell>
          <cell r="G30">
            <v>30</v>
          </cell>
        </row>
        <row r="31">
          <cell r="B31">
            <v>30</v>
          </cell>
          <cell r="C31">
            <v>30</v>
          </cell>
          <cell r="D31">
            <v>30</v>
          </cell>
          <cell r="E31">
            <v>30</v>
          </cell>
          <cell r="F31">
            <v>30</v>
          </cell>
          <cell r="G31">
            <v>30</v>
          </cell>
        </row>
        <row r="32">
          <cell r="B32">
            <v>8.5</v>
          </cell>
          <cell r="C32">
            <v>8.5</v>
          </cell>
          <cell r="D32">
            <v>8.5</v>
          </cell>
          <cell r="E32">
            <v>8.5</v>
          </cell>
          <cell r="F32">
            <v>8.5</v>
          </cell>
          <cell r="G32">
            <v>8.5</v>
          </cell>
        </row>
        <row r="33">
          <cell r="B33">
            <v>10.35</v>
          </cell>
          <cell r="C33">
            <v>10.35</v>
          </cell>
          <cell r="D33">
            <v>10.35</v>
          </cell>
          <cell r="E33">
            <v>10.35</v>
          </cell>
          <cell r="F33">
            <v>10.35</v>
          </cell>
          <cell r="G33">
            <v>10.35</v>
          </cell>
        </row>
        <row r="34">
          <cell r="B34">
            <v>9</v>
          </cell>
          <cell r="C34">
            <v>9</v>
          </cell>
          <cell r="D34">
            <v>9</v>
          </cell>
          <cell r="E34">
            <v>9</v>
          </cell>
          <cell r="F34">
            <v>9</v>
          </cell>
          <cell r="G34">
            <v>9</v>
          </cell>
        </row>
        <row r="35">
          <cell r="B35">
            <v>15</v>
          </cell>
          <cell r="C35">
            <v>15</v>
          </cell>
          <cell r="D35">
            <v>15</v>
          </cell>
          <cell r="E35">
            <v>15</v>
          </cell>
          <cell r="F35">
            <v>15</v>
          </cell>
          <cell r="G35">
            <v>15</v>
          </cell>
        </row>
        <row r="36">
          <cell r="B36">
            <v>25</v>
          </cell>
          <cell r="C36">
            <v>25</v>
          </cell>
          <cell r="D36">
            <v>25</v>
          </cell>
          <cell r="E36">
            <v>25</v>
          </cell>
          <cell r="F36">
            <v>25</v>
          </cell>
          <cell r="G36">
            <v>25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10</v>
          </cell>
          <cell r="C41">
            <v>10</v>
          </cell>
          <cell r="D41">
            <v>10</v>
          </cell>
          <cell r="E41">
            <v>10</v>
          </cell>
          <cell r="F41">
            <v>10</v>
          </cell>
          <cell r="G41">
            <v>10</v>
          </cell>
        </row>
        <row r="42">
          <cell r="B42">
            <v>6.56</v>
          </cell>
          <cell r="C42">
            <v>6.56</v>
          </cell>
          <cell r="D42">
            <v>6.56</v>
          </cell>
          <cell r="E42">
            <v>6.56</v>
          </cell>
          <cell r="F42">
            <v>6.56</v>
          </cell>
          <cell r="G42">
            <v>6.56</v>
          </cell>
        </row>
        <row r="43">
          <cell r="B43">
            <v>8.9</v>
          </cell>
          <cell r="C43">
            <v>8.9</v>
          </cell>
          <cell r="D43">
            <v>8.9</v>
          </cell>
          <cell r="E43">
            <v>8.9</v>
          </cell>
          <cell r="F43">
            <v>8.9</v>
          </cell>
          <cell r="G43">
            <v>8.9</v>
          </cell>
        </row>
        <row r="44">
          <cell r="B44">
            <v>13.53</v>
          </cell>
          <cell r="C44">
            <v>13.53</v>
          </cell>
          <cell r="D44">
            <v>13.53</v>
          </cell>
          <cell r="E44">
            <v>13.53</v>
          </cell>
          <cell r="F44">
            <v>13.53</v>
          </cell>
          <cell r="G44">
            <v>13.53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B62">
            <v>18.89</v>
          </cell>
          <cell r="C62">
            <v>18.89</v>
          </cell>
          <cell r="D62">
            <v>18.89</v>
          </cell>
          <cell r="E62">
            <v>18.89</v>
          </cell>
          <cell r="F62">
            <v>18.89</v>
          </cell>
          <cell r="G62">
            <v>18.89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10</v>
          </cell>
          <cell r="C66">
            <v>10</v>
          </cell>
          <cell r="D66">
            <v>10</v>
          </cell>
          <cell r="E66">
            <v>10</v>
          </cell>
          <cell r="F66">
            <v>10</v>
          </cell>
          <cell r="G66">
            <v>10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B69">
            <v>38.83</v>
          </cell>
          <cell r="C69">
            <v>38.83</v>
          </cell>
          <cell r="D69">
            <v>38.83</v>
          </cell>
          <cell r="E69">
            <v>38.83</v>
          </cell>
          <cell r="F69">
            <v>38.83</v>
          </cell>
          <cell r="G69">
            <v>38.83</v>
          </cell>
        </row>
        <row r="70">
          <cell r="B70">
            <v>32.090000000000003</v>
          </cell>
          <cell r="C70">
            <v>32.090000000000003</v>
          </cell>
          <cell r="D70">
            <v>32.090000000000003</v>
          </cell>
          <cell r="E70">
            <v>32.090000000000003</v>
          </cell>
          <cell r="F70">
            <v>32.090000000000003</v>
          </cell>
          <cell r="G70">
            <v>32.090000000000003</v>
          </cell>
        </row>
        <row r="71">
          <cell r="B71">
            <v>5.49</v>
          </cell>
          <cell r="C71">
            <v>5.49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5.5</v>
          </cell>
          <cell r="C72">
            <v>5.5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B86">
            <v>0</v>
          </cell>
          <cell r="C86">
            <v>0</v>
          </cell>
          <cell r="D86">
            <v>8</v>
          </cell>
          <cell r="E86">
            <v>8</v>
          </cell>
          <cell r="F86">
            <v>8</v>
          </cell>
          <cell r="G86">
            <v>8</v>
          </cell>
        </row>
        <row r="87">
          <cell r="B87">
            <v>0</v>
          </cell>
          <cell r="C87">
            <v>0</v>
          </cell>
          <cell r="D87">
            <v>7</v>
          </cell>
          <cell r="E87">
            <v>7</v>
          </cell>
          <cell r="F87">
            <v>7</v>
          </cell>
          <cell r="G87">
            <v>7</v>
          </cell>
        </row>
        <row r="88">
          <cell r="B88">
            <v>3</v>
          </cell>
          <cell r="C88">
            <v>3</v>
          </cell>
          <cell r="D88">
            <v>3</v>
          </cell>
          <cell r="E88">
            <v>3</v>
          </cell>
          <cell r="F88">
            <v>3</v>
          </cell>
          <cell r="G88">
            <v>3</v>
          </cell>
        </row>
        <row r="89">
          <cell r="B89">
            <v>0</v>
          </cell>
          <cell r="C89">
            <v>0</v>
          </cell>
          <cell r="D89">
            <v>5.99</v>
          </cell>
          <cell r="E89">
            <v>5.99</v>
          </cell>
          <cell r="F89">
            <v>5.99</v>
          </cell>
          <cell r="G89">
            <v>5.99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8</v>
          </cell>
          <cell r="F90">
            <v>8</v>
          </cell>
          <cell r="G90">
            <v>8</v>
          </cell>
        </row>
        <row r="91">
          <cell r="B91">
            <v>0</v>
          </cell>
          <cell r="C91">
            <v>0</v>
          </cell>
          <cell r="D91">
            <v>5.0999999999999996</v>
          </cell>
          <cell r="E91">
            <v>5.0999999999999996</v>
          </cell>
          <cell r="F91">
            <v>5.0999999999999996</v>
          </cell>
          <cell r="G91">
            <v>5.0999999999999996</v>
          </cell>
        </row>
        <row r="92">
          <cell r="B92">
            <v>0</v>
          </cell>
          <cell r="C92">
            <v>0</v>
          </cell>
          <cell r="D92">
            <v>4.45</v>
          </cell>
          <cell r="E92">
            <v>4.45</v>
          </cell>
          <cell r="F92">
            <v>4.45</v>
          </cell>
          <cell r="G92">
            <v>4.45</v>
          </cell>
        </row>
        <row r="93">
          <cell r="B93">
            <v>3.95</v>
          </cell>
          <cell r="C93">
            <v>3.95</v>
          </cell>
          <cell r="D93">
            <v>3.95</v>
          </cell>
          <cell r="E93">
            <v>3.95</v>
          </cell>
          <cell r="F93">
            <v>3.95</v>
          </cell>
          <cell r="G93">
            <v>3.95</v>
          </cell>
        </row>
        <row r="94">
          <cell r="B94">
            <v>0</v>
          </cell>
          <cell r="C94">
            <v>0</v>
          </cell>
          <cell r="D94">
            <v>7.25</v>
          </cell>
          <cell r="E94">
            <v>7.25</v>
          </cell>
          <cell r="F94">
            <v>7.25</v>
          </cell>
          <cell r="G94">
            <v>7.25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6">
          <cell r="B16">
            <v>2872.7922836746111</v>
          </cell>
          <cell r="C16">
            <v>1741.5167608837655</v>
          </cell>
          <cell r="D16">
            <v>3620.6714844515845</v>
          </cell>
          <cell r="E16">
            <v>1388.0297434406639</v>
          </cell>
          <cell r="F16">
            <v>2655.7522085406563</v>
          </cell>
          <cell r="G16">
            <v>3710.3700363966454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25">
          <cell r="B25">
            <v>90.316607258544423</v>
          </cell>
          <cell r="C25">
            <v>85.516348422338382</v>
          </cell>
          <cell r="D25">
            <v>84.735705296317377</v>
          </cell>
          <cell r="E25">
            <v>94.216235649781581</v>
          </cell>
          <cell r="F25">
            <v>92.378720675763788</v>
          </cell>
          <cell r="G25">
            <v>84.847466256760256</v>
          </cell>
        </row>
        <row r="26">
          <cell r="B26">
            <v>266.61435340618033</v>
          </cell>
          <cell r="C26">
            <v>252.44400373689174</v>
          </cell>
          <cell r="D26">
            <v>250.13954757315145</v>
          </cell>
          <cell r="E26">
            <v>278.12604470651655</v>
          </cell>
          <cell r="F26">
            <v>272.70170602127905</v>
          </cell>
          <cell r="G26">
            <v>250.46946559276029</v>
          </cell>
        </row>
        <row r="27">
          <cell r="B27">
            <v>11.289575907318053</v>
          </cell>
          <cell r="C27">
            <v>10.689543552792298</v>
          </cell>
          <cell r="D27">
            <v>10.591963162039672</v>
          </cell>
          <cell r="E27">
            <v>11.777029456222698</v>
          </cell>
          <cell r="F27">
            <v>11.547340084470473</v>
          </cell>
          <cell r="G27">
            <v>10.605933282095032</v>
          </cell>
        </row>
        <row r="28">
          <cell r="B28">
            <v>49.493771998725165</v>
          </cell>
          <cell r="C28">
            <v>46.863215741292557</v>
          </cell>
          <cell r="D28">
            <v>46.435420963959395</v>
          </cell>
          <cell r="E28">
            <v>51.630780067718888</v>
          </cell>
          <cell r="F28">
            <v>50.623816343894163</v>
          </cell>
          <cell r="G28">
            <v>46.496666305900582</v>
          </cell>
        </row>
        <row r="29">
          <cell r="B29">
            <v>13.840409815025589</v>
          </cell>
          <cell r="C29">
            <v>13.104802582558341</v>
          </cell>
          <cell r="D29">
            <v>12.985174298111339</v>
          </cell>
          <cell r="E29">
            <v>14.438001517142203</v>
          </cell>
          <cell r="F29">
            <v>36.378629236685541</v>
          </cell>
          <cell r="G29">
            <v>33.412830293033807</v>
          </cell>
        </row>
        <row r="30">
          <cell r="B30">
            <v>2.5467655920652614</v>
          </cell>
          <cell r="C30">
            <v>2.4114069419992714</v>
          </cell>
          <cell r="D30">
            <v>2.3893942124096705</v>
          </cell>
          <cell r="E30">
            <v>2.6567280863406877</v>
          </cell>
          <cell r="F30">
            <v>22.309599749984756</v>
          </cell>
          <cell r="G30">
            <v>20.490790499605584</v>
          </cell>
        </row>
        <row r="31">
          <cell r="B31">
            <v>20.755190301682021</v>
          </cell>
          <cell r="C31">
            <v>19.65206775681515</v>
          </cell>
          <cell r="D31">
            <v>19.472672215617681</v>
          </cell>
          <cell r="E31">
            <v>21.651343642941551</v>
          </cell>
          <cell r="F31">
            <v>21.229073873011487</v>
          </cell>
          <cell r="G31">
            <v>19.498355421317054</v>
          </cell>
        </row>
        <row r="32">
          <cell r="B32">
            <v>90.316607258544423</v>
          </cell>
          <cell r="C32">
            <v>85.516348422338382</v>
          </cell>
          <cell r="D32">
            <v>84.735705296317377</v>
          </cell>
          <cell r="E32">
            <v>94.216235649781581</v>
          </cell>
          <cell r="F32">
            <v>92.378720675763788</v>
          </cell>
          <cell r="G32">
            <v>84.847466256760256</v>
          </cell>
        </row>
        <row r="33">
          <cell r="B33">
            <v>17.187277483405282</v>
          </cell>
          <cell r="C33">
            <v>16.273786785356101</v>
          </cell>
          <cell r="D33">
            <v>16.125230164046943</v>
          </cell>
          <cell r="E33">
            <v>17.929377937317287</v>
          </cell>
          <cell r="F33">
            <v>17.579698285955406</v>
          </cell>
          <cell r="G33">
            <v>16.146498308381073</v>
          </cell>
        </row>
        <row r="34">
          <cell r="B34">
            <v>107.47676263766785</v>
          </cell>
          <cell r="C34">
            <v>101.76445462258266</v>
          </cell>
          <cell r="D34">
            <v>100.83548930261766</v>
          </cell>
          <cell r="E34">
            <v>112.11732042324005</v>
          </cell>
          <cell r="F34">
            <v>109.93067760415887</v>
          </cell>
          <cell r="G34">
            <v>100.96848484554468</v>
          </cell>
        </row>
        <row r="35">
          <cell r="B35">
            <v>12.039502090711071</v>
          </cell>
          <cell r="C35">
            <v>11.399611731133936</v>
          </cell>
          <cell r="D35">
            <v>11.29554942373432</v>
          </cell>
          <cell r="E35">
            <v>12.559335436918332</v>
          </cell>
          <cell r="F35">
            <v>12.314388621012474</v>
          </cell>
          <cell r="G35">
            <v>11.310447528941705</v>
          </cell>
        </row>
        <row r="36">
          <cell r="B36">
            <v>27.094982177563327</v>
          </cell>
          <cell r="C36">
            <v>25.654904526701511</v>
          </cell>
          <cell r="D36">
            <v>25.420711588895216</v>
          </cell>
          <cell r="E36">
            <v>28.264870694934473</v>
          </cell>
          <cell r="F36">
            <v>27.713616202729131</v>
          </cell>
          <cell r="G36">
            <v>25.454239877028076</v>
          </cell>
        </row>
        <row r="37">
          <cell r="B37">
            <v>1124.7672256202602</v>
          </cell>
          <cell r="C37">
            <v>1114.2420671239124</v>
          </cell>
          <cell r="D37">
            <v>982.1326274682624</v>
          </cell>
          <cell r="E37">
            <v>712.98772924159016</v>
          </cell>
          <cell r="F37">
            <v>333.92272095320379</v>
          </cell>
          <cell r="G37">
            <v>138.0109011951177</v>
          </cell>
        </row>
        <row r="38">
          <cell r="B38">
            <v>957.24754852344347</v>
          </cell>
          <cell r="C38">
            <v>891.38594952359642</v>
          </cell>
          <cell r="D38">
            <v>781.23521205852489</v>
          </cell>
          <cell r="E38">
            <v>643.66947778754673</v>
          </cell>
          <cell r="F38">
            <v>272.28142445424066</v>
          </cell>
          <cell r="G38">
            <v>114.65873818481116</v>
          </cell>
        </row>
        <row r="39">
          <cell r="B39">
            <v>0.24409893853660652</v>
          </cell>
          <cell r="C39">
            <v>445.6993949080761</v>
          </cell>
          <cell r="D39">
            <v>479.90181202279206</v>
          </cell>
          <cell r="E39">
            <v>391.15299034781691</v>
          </cell>
          <cell r="F39">
            <v>166.9613604766019</v>
          </cell>
          <cell r="G39">
            <v>0.21657761657130992</v>
          </cell>
        </row>
        <row r="40">
          <cell r="B40">
            <v>0.24409893853660652</v>
          </cell>
          <cell r="C40">
            <v>200.56536972326208</v>
          </cell>
          <cell r="D40">
            <v>283.4829203764636</v>
          </cell>
          <cell r="E40">
            <v>232.71127273857456</v>
          </cell>
          <cell r="F40">
            <v>102.7401177245319</v>
          </cell>
          <cell r="G40">
            <v>0.21657761657130992</v>
          </cell>
        </row>
        <row r="41">
          <cell r="B41">
            <v>3322.4577745260335</v>
          </cell>
          <cell r="C41">
            <v>3145.8716761971323</v>
          </cell>
          <cell r="D41">
            <v>3117.1543239636271</v>
          </cell>
          <cell r="E41">
            <v>3465.9125727021751</v>
          </cell>
          <cell r="F41">
            <v>3398.316301135455</v>
          </cell>
          <cell r="G41">
            <v>3121.2656505865257</v>
          </cell>
        </row>
        <row r="42">
          <cell r="B42">
            <v>16.95131517615323</v>
          </cell>
          <cell r="C42">
            <v>16.050365694883329</v>
          </cell>
          <cell r="D42">
            <v>15.903848591651162</v>
          </cell>
          <cell r="E42">
            <v>17.68322741174579</v>
          </cell>
          <cell r="F42">
            <v>17.33834847518089</v>
          </cell>
          <cell r="G42">
            <v>15.924824747890437</v>
          </cell>
        </row>
        <row r="43">
          <cell r="B43">
            <v>83.631008553069591</v>
          </cell>
          <cell r="C43">
            <v>79.186084192276383</v>
          </cell>
          <cell r="D43">
            <v>78.463227411770163</v>
          </cell>
          <cell r="E43">
            <v>87.241970758589034</v>
          </cell>
          <cell r="F43">
            <v>85.540476037152459</v>
          </cell>
          <cell r="G43">
            <v>78.566715376192263</v>
          </cell>
        </row>
        <row r="44">
          <cell r="B44">
            <v>8.7468786308950683</v>
          </cell>
          <cell r="C44">
            <v>8.2819886985597968</v>
          </cell>
          <cell r="D44">
            <v>8.2063858732919996</v>
          </cell>
          <cell r="E44">
            <v>9.1245453444608291</v>
          </cell>
          <cell r="F44">
            <v>8.9465878131933394</v>
          </cell>
          <cell r="G44">
            <v>8.217209569911466</v>
          </cell>
        </row>
        <row r="45">
          <cell r="B45">
            <v>81.040847594153377</v>
          </cell>
          <cell r="C45">
            <v>66.62827807259967</v>
          </cell>
          <cell r="D45">
            <v>42.927668118584805</v>
          </cell>
          <cell r="E45">
            <v>55.242402434293844</v>
          </cell>
          <cell r="F45">
            <v>70.948521960440189</v>
          </cell>
          <cell r="G45">
            <v>85.038564153734939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13.177144841137476</v>
          </cell>
          <cell r="G46">
            <v>108.92580127557061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36.3086004251902</v>
          </cell>
        </row>
        <row r="48">
          <cell r="B48">
            <v>224.23199715015494</v>
          </cell>
          <cell r="C48">
            <v>159.56631559225207</v>
          </cell>
          <cell r="D48">
            <v>143.40182198120019</v>
          </cell>
          <cell r="E48">
            <v>144.42245491721019</v>
          </cell>
          <cell r="F48">
            <v>280.60383172232758</v>
          </cell>
          <cell r="G48">
            <v>499.82291946718846</v>
          </cell>
        </row>
        <row r="49">
          <cell r="B49">
            <v>18.307420390245493</v>
          </cell>
          <cell r="C49">
            <v>12.018513832328637</v>
          </cell>
          <cell r="D49">
            <v>18.77926441702169</v>
          </cell>
          <cell r="E49">
            <v>15.787585433206642</v>
          </cell>
          <cell r="F49">
            <v>16.866745396655972</v>
          </cell>
          <cell r="G49">
            <v>11.8608094722288</v>
          </cell>
        </row>
        <row r="50">
          <cell r="B50">
            <v>57.41749476466623</v>
          </cell>
          <cell r="C50">
            <v>38.995968492288533</v>
          </cell>
          <cell r="D50">
            <v>35.879082422765009</v>
          </cell>
          <cell r="E50">
            <v>41.223139742261786</v>
          </cell>
          <cell r="F50">
            <v>79.825756379732809</v>
          </cell>
          <cell r="G50">
            <v>96.542657551610986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105.41715872909981</v>
          </cell>
          <cell r="G51">
            <v>193.64586893434773</v>
          </cell>
        </row>
        <row r="52">
          <cell r="B52">
            <v>6.1024734634151621</v>
          </cell>
          <cell r="C52">
            <v>3.0046284580821592</v>
          </cell>
          <cell r="D52">
            <v>2.0611387774779901</v>
          </cell>
          <cell r="E52">
            <v>2.0371077978331149</v>
          </cell>
          <cell r="F52">
            <v>6.0614866269232399</v>
          </cell>
          <cell r="G52">
            <v>11.618752136060863</v>
          </cell>
        </row>
        <row r="53">
          <cell r="B53">
            <v>82.898711737459763</v>
          </cell>
          <cell r="C53">
            <v>52.927685915447263</v>
          </cell>
          <cell r="D53">
            <v>59.314993707422161</v>
          </cell>
          <cell r="E53">
            <v>63.291807552120531</v>
          </cell>
          <cell r="F53">
            <v>76.801948405661264</v>
          </cell>
          <cell r="G53">
            <v>73.114055382514579</v>
          </cell>
        </row>
        <row r="54">
          <cell r="B54">
            <v>17.575123574635668</v>
          </cell>
          <cell r="C54">
            <v>8.7827601082401561</v>
          </cell>
          <cell r="D54">
            <v>8.0155396901921847</v>
          </cell>
          <cell r="E54">
            <v>13.750477635373525</v>
          </cell>
          <cell r="F54">
            <v>31.62514761872994</v>
          </cell>
          <cell r="G54">
            <v>43.570320510228235</v>
          </cell>
        </row>
        <row r="55">
          <cell r="B55">
            <v>18.307420390245493</v>
          </cell>
          <cell r="C55">
            <v>17.334394950473996</v>
          </cell>
          <cell r="D55">
            <v>17.176156478983255</v>
          </cell>
          <cell r="E55">
            <v>19.097885604685455</v>
          </cell>
          <cell r="F55">
            <v>19.765717261706214</v>
          </cell>
          <cell r="G55">
            <v>18.1543002125951</v>
          </cell>
        </row>
        <row r="56">
          <cell r="B56">
            <v>1.2204946926830325</v>
          </cell>
          <cell r="C56">
            <v>1.1556263300315996</v>
          </cell>
          <cell r="D56">
            <v>1.1450770985988834</v>
          </cell>
          <cell r="E56">
            <v>1.2731923736456967</v>
          </cell>
          <cell r="F56">
            <v>3.8837900584405194</v>
          </cell>
          <cell r="G56">
            <v>7.1891028841876601</v>
          </cell>
        </row>
        <row r="57">
          <cell r="B57">
            <v>157.58078198273452</v>
          </cell>
          <cell r="C57">
            <v>90.131149566931242</v>
          </cell>
          <cell r="D57">
            <v>105.08245303053221</v>
          </cell>
          <cell r="E57">
            <v>93.889449607212512</v>
          </cell>
          <cell r="F57">
            <v>139.98705145285447</v>
          </cell>
          <cell r="G57">
            <v>235.39184152145762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134.80173051192284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83.08299567469399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124.4085528884596</v>
          </cell>
        </row>
        <row r="61">
          <cell r="B61">
            <v>60.486360864157007</v>
          </cell>
          <cell r="C61">
            <v>57.271556887110485</v>
          </cell>
          <cell r="D61">
            <v>56.748748698673339</v>
          </cell>
          <cell r="E61">
            <v>63.097999379687792</v>
          </cell>
          <cell r="F61">
            <v>65.304542764799322</v>
          </cell>
          <cell r="G61">
            <v>368.92340801148873</v>
          </cell>
        </row>
        <row r="62">
          <cell r="B62">
            <v>5424.4208563690345</v>
          </cell>
          <cell r="C62">
            <v>5136.117022362665</v>
          </cell>
          <cell r="D62">
            <v>5089.2315493283704</v>
          </cell>
          <cell r="E62">
            <v>5658.6327717586528</v>
          </cell>
          <cell r="F62">
            <v>5548.2715120578841</v>
          </cell>
          <cell r="G62">
            <v>5095.94391932494</v>
          </cell>
        </row>
        <row r="63">
          <cell r="B63">
            <v>275</v>
          </cell>
          <cell r="C63">
            <v>275</v>
          </cell>
          <cell r="D63">
            <v>275</v>
          </cell>
          <cell r="E63">
            <v>275</v>
          </cell>
          <cell r="F63">
            <v>275</v>
          </cell>
          <cell r="G63">
            <v>275</v>
          </cell>
        </row>
        <row r="64">
          <cell r="B64">
            <v>1790.0588826017811</v>
          </cell>
          <cell r="C64">
            <v>1644.8414764116435</v>
          </cell>
          <cell r="D64">
            <v>1623.4648642357504</v>
          </cell>
          <cell r="E64">
            <v>1276.0216900315761</v>
          </cell>
          <cell r="F64">
            <v>823.91831954059592</v>
          </cell>
          <cell r="G64">
            <v>380.92180796953926</v>
          </cell>
        </row>
        <row r="65">
          <cell r="B65">
            <v>205.26008520500423</v>
          </cell>
          <cell r="C65">
            <v>191.44876200856834</v>
          </cell>
          <cell r="D65">
            <v>194.81578370829001</v>
          </cell>
          <cell r="E65">
            <v>163.70424608697783</v>
          </cell>
          <cell r="F65">
            <v>56.148507702025789</v>
          </cell>
          <cell r="G65">
            <v>24.970125204692209</v>
          </cell>
        </row>
        <row r="66">
          <cell r="B66">
            <v>1362.8857401627199</v>
          </cell>
          <cell r="C66">
            <v>1290.4494018686196</v>
          </cell>
          <cell r="D66">
            <v>1278.6694267687535</v>
          </cell>
          <cell r="E66">
            <v>1421.7314839043618</v>
          </cell>
          <cell r="F66">
            <v>1394.0032174045436</v>
          </cell>
          <cell r="G66">
            <v>1280.3559097303914</v>
          </cell>
        </row>
        <row r="67">
          <cell r="B67">
            <v>132.89831098104133</v>
          </cell>
          <cell r="C67">
            <v>107.85845746961597</v>
          </cell>
          <cell r="D67">
            <v>105.60155464856371</v>
          </cell>
          <cell r="E67">
            <v>111.7579972422334</v>
          </cell>
          <cell r="F67">
            <v>97.094751461013004</v>
          </cell>
          <cell r="G67">
            <v>44.589509294093226</v>
          </cell>
        </row>
        <row r="68">
          <cell r="B68">
            <v>18.985472997291616</v>
          </cell>
          <cell r="C68">
            <v>12.840292555906661</v>
          </cell>
          <cell r="D68">
            <v>13.995386760653021</v>
          </cell>
          <cell r="E68">
            <v>15.561240122336295</v>
          </cell>
          <cell r="F68">
            <v>15.257746658159183</v>
          </cell>
          <cell r="G68">
            <v>7.6439158789874089</v>
          </cell>
        </row>
        <row r="69">
          <cell r="B69">
            <v>3797.094599458324</v>
          </cell>
          <cell r="C69">
            <v>3595.2819156538653</v>
          </cell>
          <cell r="D69">
            <v>3562.4620845298596</v>
          </cell>
          <cell r="E69">
            <v>3961.0429402310569</v>
          </cell>
          <cell r="F69">
            <v>3883.7900584405193</v>
          </cell>
          <cell r="G69">
            <v>3567.1607435274582</v>
          </cell>
        </row>
        <row r="70">
          <cell r="B70">
            <v>3797.094599458324</v>
          </cell>
          <cell r="C70">
            <v>3595.2819156538653</v>
          </cell>
          <cell r="D70">
            <v>3562.4620845298596</v>
          </cell>
          <cell r="E70">
            <v>3961.0429402310569</v>
          </cell>
          <cell r="F70">
            <v>3883.7900584405193</v>
          </cell>
          <cell r="G70">
            <v>3567.1607435274582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62.979240422938602</v>
          </cell>
          <cell r="E73">
            <v>82.757504286970288</v>
          </cell>
          <cell r="F73">
            <v>93.627081765976797</v>
          </cell>
          <cell r="G73">
            <v>6.3699298991561752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6.8663070766989502</v>
          </cell>
          <cell r="G74">
            <v>21.912853757259239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6.8663070766989502</v>
          </cell>
          <cell r="G75">
            <v>21.912853757259239</v>
          </cell>
        </row>
        <row r="76">
          <cell r="B76">
            <v>0</v>
          </cell>
          <cell r="C76">
            <v>0</v>
          </cell>
          <cell r="D76">
            <v>3.9185315835540497</v>
          </cell>
          <cell r="E76">
            <v>5.149421315735232</v>
          </cell>
          <cell r="F76">
            <v>46.397741600111381</v>
          </cell>
          <cell r="G76">
            <v>26.243521376199446</v>
          </cell>
        </row>
        <row r="77">
          <cell r="B77">
            <v>0</v>
          </cell>
          <cell r="C77">
            <v>0</v>
          </cell>
          <cell r="D77">
            <v>3.9185315835540497</v>
          </cell>
          <cell r="E77">
            <v>5.149421315735232</v>
          </cell>
          <cell r="F77">
            <v>46.397741600111381</v>
          </cell>
          <cell r="G77">
            <v>26.243521376199446</v>
          </cell>
        </row>
        <row r="78">
          <cell r="B78">
            <v>0</v>
          </cell>
          <cell r="C78">
            <v>0</v>
          </cell>
          <cell r="D78">
            <v>22.392029785615517</v>
          </cell>
          <cell r="E78">
            <v>29.424562945970699</v>
          </cell>
          <cell r="F78">
            <v>116.51370175321557</v>
          </cell>
          <cell r="G78">
            <v>71.343214870549147</v>
          </cell>
        </row>
        <row r="79">
          <cell r="B79">
            <v>0</v>
          </cell>
          <cell r="C79">
            <v>7.396543524392067</v>
          </cell>
          <cell r="D79">
            <v>13.995386760653021</v>
          </cell>
          <cell r="E79">
            <v>18.390556508215621</v>
          </cell>
          <cell r="F79">
            <v>20.806018170217069</v>
          </cell>
          <cell r="G79">
            <v>12.73985979831235</v>
          </cell>
        </row>
        <row r="80">
          <cell r="B80">
            <v>0</v>
          </cell>
          <cell r="C80">
            <v>15.408351067087992</v>
          </cell>
          <cell r="D80">
            <v>13.995386760653021</v>
          </cell>
          <cell r="E80">
            <v>18.390556508215621</v>
          </cell>
          <cell r="F80">
            <v>41.612036340434138</v>
          </cell>
          <cell r="G80">
            <v>25.479719596624701</v>
          </cell>
        </row>
        <row r="81">
          <cell r="B81">
            <v>0</v>
          </cell>
          <cell r="C81">
            <v>76.271932240074264</v>
          </cell>
          <cell r="D81">
            <v>138.55491796189423</v>
          </cell>
          <cell r="E81">
            <v>182.06683689850897</v>
          </cell>
          <cell r="F81">
            <v>205.97957988514898</v>
          </cell>
          <cell r="G81">
            <v>126.12461200329228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B84">
            <v>0</v>
          </cell>
          <cell r="C84">
            <v>5.7781316501579978</v>
          </cell>
          <cell r="D84">
            <v>10.496540070489768</v>
          </cell>
          <cell r="E84">
            <v>13.792917381161718</v>
          </cell>
          <cell r="F84">
            <v>15.604513627662801</v>
          </cell>
          <cell r="G84">
            <v>12.73985979831235</v>
          </cell>
        </row>
        <row r="85">
          <cell r="B85">
            <v>0</v>
          </cell>
          <cell r="C85">
            <v>671.49528559990722</v>
          </cell>
          <cell r="D85">
            <v>1174.6332231436086</v>
          </cell>
          <cell r="E85">
            <v>2059.0071651138646</v>
          </cell>
          <cell r="F85">
            <v>2604.9134749111772</v>
          </cell>
          <cell r="G85">
            <v>926.31461612696705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</sheetData>
      <sheetData sheetId="69">
        <row r="16">
          <cell r="B16">
            <v>8744.7921912090387</v>
          </cell>
          <cell r="C16">
            <v>5284.6442132466618</v>
          </cell>
          <cell r="D16">
            <v>10441.444074020139</v>
          </cell>
          <cell r="E16">
            <v>3873.7503455403639</v>
          </cell>
          <cell r="F16">
            <v>7318.6293502270564</v>
          </cell>
          <cell r="G16">
            <v>10783.414471448858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25">
          <cell r="B25">
            <v>258.79631038936844</v>
          </cell>
          <cell r="C25">
            <v>245.04148374748794</v>
          </cell>
          <cell r="D25">
            <v>242.80460210548026</v>
          </cell>
          <cell r="E25">
            <v>269.97043960187085</v>
          </cell>
          <cell r="F25">
            <v>264.7051610446315</v>
          </cell>
          <cell r="G25">
            <v>243.12484580247153</v>
          </cell>
        </row>
        <row r="26">
          <cell r="B26">
            <v>763.96593110331844</v>
          </cell>
          <cell r="C26">
            <v>723.36172416227282</v>
          </cell>
          <cell r="D26">
            <v>716.75845627242848</v>
          </cell>
          <cell r="E26">
            <v>796.9519269826817</v>
          </cell>
          <cell r="F26">
            <v>781.40884049335853</v>
          </cell>
          <cell r="G26">
            <v>717.703814704254</v>
          </cell>
        </row>
        <row r="27">
          <cell r="B27">
            <v>32.349538798671055</v>
          </cell>
          <cell r="C27">
            <v>30.630185468435993</v>
          </cell>
          <cell r="D27">
            <v>30.350575263185032</v>
          </cell>
          <cell r="E27">
            <v>33.746304950233856</v>
          </cell>
          <cell r="F27">
            <v>33.088145130578937</v>
          </cell>
          <cell r="G27">
            <v>30.390605725308941</v>
          </cell>
        </row>
        <row r="28">
          <cell r="B28">
            <v>141.8211552594712</v>
          </cell>
          <cell r="C28">
            <v>134.28346895393494</v>
          </cell>
          <cell r="D28">
            <v>133.05765109675244</v>
          </cell>
          <cell r="E28">
            <v>147.94461162386605</v>
          </cell>
          <cell r="F28">
            <v>145.05922316285159</v>
          </cell>
          <cell r="G28">
            <v>133.23314560439647</v>
          </cell>
        </row>
        <row r="29">
          <cell r="B29">
            <v>39.658785943451868</v>
          </cell>
          <cell r="C29">
            <v>37.550951698601523</v>
          </cell>
          <cell r="D29">
            <v>37.208164701028998</v>
          </cell>
          <cell r="E29">
            <v>41.371145744394795</v>
          </cell>
          <cell r="F29">
            <v>104.24057445521848</v>
          </cell>
          <cell r="G29">
            <v>95.742272235156491</v>
          </cell>
        </row>
        <row r="30">
          <cell r="B30">
            <v>7.2975896533218316</v>
          </cell>
          <cell r="C30">
            <v>6.9097283254922273</v>
          </cell>
          <cell r="D30">
            <v>6.8466522936049845</v>
          </cell>
          <cell r="E30">
            <v>7.6126799635482501</v>
          </cell>
          <cell r="F30">
            <v>63.926693847475278</v>
          </cell>
          <cell r="G30">
            <v>58.715015313617911</v>
          </cell>
        </row>
        <row r="31">
          <cell r="B31">
            <v>59.472635593232503</v>
          </cell>
          <cell r="C31">
            <v>56.311710341671215</v>
          </cell>
          <cell r="D31">
            <v>55.797664192558194</v>
          </cell>
          <cell r="E31">
            <v>62.040504175775283</v>
          </cell>
          <cell r="F31">
            <v>60.830517864685973</v>
          </cell>
          <cell r="G31">
            <v>55.871257732835247</v>
          </cell>
        </row>
        <row r="32">
          <cell r="B32">
            <v>258.79631038936844</v>
          </cell>
          <cell r="C32">
            <v>245.04148374748794</v>
          </cell>
          <cell r="D32">
            <v>242.80460210548026</v>
          </cell>
          <cell r="E32">
            <v>269.97043960187085</v>
          </cell>
          <cell r="F32">
            <v>264.7051610446315</v>
          </cell>
          <cell r="G32">
            <v>243.12484580247153</v>
          </cell>
        </row>
        <row r="33">
          <cell r="B33">
            <v>49.249015583706544</v>
          </cell>
          <cell r="C33">
            <v>46.631467943178102</v>
          </cell>
          <cell r="D33">
            <v>46.205788694967815</v>
          </cell>
          <cell r="E33">
            <v>51.375455728440095</v>
          </cell>
          <cell r="F33">
            <v>50.373471637832722</v>
          </cell>
          <cell r="G33">
            <v>46.266731166674532</v>
          </cell>
        </row>
        <row r="34">
          <cell r="B34">
            <v>307.96760936334846</v>
          </cell>
          <cell r="C34">
            <v>291.59936565951057</v>
          </cell>
          <cell r="D34">
            <v>288.93747650552143</v>
          </cell>
          <cell r="E34">
            <v>321.26482312622625</v>
          </cell>
          <cell r="F34">
            <v>314.99914164311139</v>
          </cell>
          <cell r="G34">
            <v>289.31856650494109</v>
          </cell>
        </row>
        <row r="35">
          <cell r="B35">
            <v>34.498403057609814</v>
          </cell>
          <cell r="C35">
            <v>32.664839229882851</v>
          </cell>
          <cell r="D35">
            <v>32.366655517904711</v>
          </cell>
          <cell r="E35">
            <v>35.987951393174313</v>
          </cell>
          <cell r="F35">
            <v>35.286072368682255</v>
          </cell>
          <cell r="G35">
            <v>32.40934506057571</v>
          </cell>
        </row>
        <row r="36">
          <cell r="B36">
            <v>77.63889311681055</v>
          </cell>
          <cell r="C36">
            <v>73.512445124246369</v>
          </cell>
          <cell r="D36">
            <v>72.841380631644085</v>
          </cell>
          <cell r="E36">
            <v>80.991131880561241</v>
          </cell>
          <cell r="F36">
            <v>79.411548313389446</v>
          </cell>
          <cell r="G36">
            <v>72.937453740741461</v>
          </cell>
        </row>
        <row r="37">
          <cell r="B37">
            <v>3222.946663664356</v>
          </cell>
          <cell r="C37">
            <v>3192.7875127861498</v>
          </cell>
          <cell r="D37">
            <v>2814.236584133384</v>
          </cell>
          <cell r="E37">
            <v>2043.0195429330765</v>
          </cell>
          <cell r="F37">
            <v>956.83364068895776</v>
          </cell>
          <cell r="G37">
            <v>395.46117936609227</v>
          </cell>
        </row>
        <row r="38">
          <cell r="B38">
            <v>2742.9300236884001</v>
          </cell>
          <cell r="C38">
            <v>2554.2079344195736</v>
          </cell>
          <cell r="D38">
            <v>2238.5782256881084</v>
          </cell>
          <cell r="E38">
            <v>1844.392642925694</v>
          </cell>
          <cell r="F38">
            <v>780.20455124716466</v>
          </cell>
          <cell r="G38">
            <v>328.54708892225887</v>
          </cell>
        </row>
        <row r="39">
          <cell r="B39">
            <v>0.69944948753883374</v>
          </cell>
          <cell r="C39">
            <v>1277.1223637175754</v>
          </cell>
          <cell r="D39">
            <v>1375.1271451676591</v>
          </cell>
          <cell r="E39">
            <v>1120.8232214702296</v>
          </cell>
          <cell r="F39">
            <v>478.41682034447888</v>
          </cell>
          <cell r="G39">
            <v>0.62058894574204437</v>
          </cell>
        </row>
        <row r="40">
          <cell r="B40">
            <v>0.69944948753883374</v>
          </cell>
          <cell r="C40">
            <v>574.70690332368792</v>
          </cell>
          <cell r="D40">
            <v>812.30170262946035</v>
          </cell>
          <cell r="E40">
            <v>666.81887859621247</v>
          </cell>
          <cell r="F40">
            <v>294.39506424288072</v>
          </cell>
          <cell r="G40">
            <v>0.62058894574204437</v>
          </cell>
        </row>
        <row r="41">
          <cell r="B41">
            <v>9520.2846915007922</v>
          </cell>
          <cell r="C41">
            <v>9014.2888165367185</v>
          </cell>
          <cell r="D41">
            <v>8932.001128504904</v>
          </cell>
          <cell r="E41">
            <v>9931.3450003691214</v>
          </cell>
          <cell r="F41">
            <v>9737.6523207109185</v>
          </cell>
          <cell r="G41">
            <v>8943.7818651059351</v>
          </cell>
        </row>
        <row r="42">
          <cell r="B42">
            <v>48.572881079085668</v>
          </cell>
          <cell r="C42">
            <v>45.991269472126106</v>
          </cell>
          <cell r="D42">
            <v>45.571434329106658</v>
          </cell>
          <cell r="E42">
            <v>50.670127552903686</v>
          </cell>
          <cell r="F42">
            <v>49.681899595463861</v>
          </cell>
          <cell r="G42">
            <v>45.631540128091508</v>
          </cell>
        </row>
        <row r="43">
          <cell r="B43">
            <v>239.63916609177713</v>
          </cell>
          <cell r="C43">
            <v>226.90252706768138</v>
          </cell>
          <cell r="D43">
            <v>224.83122840608061</v>
          </cell>
          <cell r="E43">
            <v>249.98614129500564</v>
          </cell>
          <cell r="F43">
            <v>245.1106198441806</v>
          </cell>
          <cell r="G43">
            <v>225.12776637595226</v>
          </cell>
        </row>
        <row r="44">
          <cell r="B44">
            <v>25.063606636808213</v>
          </cell>
          <cell r="C44">
            <v>23.73149504761707</v>
          </cell>
          <cell r="D44">
            <v>23.514860113819033</v>
          </cell>
          <cell r="E44">
            <v>26.1457858172983</v>
          </cell>
          <cell r="F44">
            <v>25.635860191259358</v>
          </cell>
          <cell r="G44">
            <v>23.545874706095219</v>
          </cell>
        </row>
        <row r="45">
          <cell r="B45">
            <v>232.21722986289282</v>
          </cell>
          <cell r="C45">
            <v>190.91895783268993</v>
          </cell>
          <cell r="D45">
            <v>123.00641554112467</v>
          </cell>
          <cell r="E45">
            <v>158.29347847527109</v>
          </cell>
          <cell r="F45">
            <v>203.29833314463812</v>
          </cell>
          <cell r="G45">
            <v>243.67242428400866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37.75824369255254</v>
          </cell>
          <cell r="G46">
            <v>312.11973447614594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104.03991149204863</v>
          </cell>
        </row>
        <row r="48">
          <cell r="B48">
            <v>642.52207091414527</v>
          </cell>
          <cell r="C48">
            <v>457.22680458408888</v>
          </cell>
          <cell r="D48">
            <v>410.90850905868888</v>
          </cell>
          <cell r="E48">
            <v>413.83306575007492</v>
          </cell>
          <cell r="F48">
            <v>804.0518630529873</v>
          </cell>
          <cell r="G48">
            <v>1432.2097710763312</v>
          </cell>
        </row>
        <row r="49">
          <cell r="B49">
            <v>52.458711565412528</v>
          </cell>
          <cell r="C49">
            <v>34.438262580728036</v>
          </cell>
          <cell r="D49">
            <v>53.81074965580914</v>
          </cell>
          <cell r="E49">
            <v>45.238289879232411</v>
          </cell>
          <cell r="F49">
            <v>48.330551926467258</v>
          </cell>
          <cell r="G49">
            <v>33.986371087402553</v>
          </cell>
        </row>
        <row r="50">
          <cell r="B50">
            <v>164.526062791079</v>
          </cell>
          <cell r="C50">
            <v>111.74038830947761</v>
          </cell>
          <cell r="D50">
            <v>102.80915584646459</v>
          </cell>
          <cell r="E50">
            <v>118.12220135132907</v>
          </cell>
          <cell r="F50">
            <v>228.73546573751565</v>
          </cell>
          <cell r="G50">
            <v>276.63664887254197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302.06594954042032</v>
          </cell>
          <cell r="G51">
            <v>554.87952795759281</v>
          </cell>
        </row>
        <row r="52">
          <cell r="B52">
            <v>17.486237188470842</v>
          </cell>
          <cell r="C52">
            <v>8.6095656451820091</v>
          </cell>
          <cell r="D52">
            <v>5.9060578890522226</v>
          </cell>
          <cell r="E52">
            <v>5.8371986940945044</v>
          </cell>
          <cell r="F52">
            <v>17.368792098574172</v>
          </cell>
          <cell r="G52">
            <v>33.292771677455562</v>
          </cell>
        </row>
        <row r="53">
          <cell r="B53">
            <v>237.54081762916056</v>
          </cell>
          <cell r="C53">
            <v>151.66081021128306</v>
          </cell>
          <cell r="D53">
            <v>169.96322147383617</v>
          </cell>
          <cell r="E53">
            <v>181.35852053735289</v>
          </cell>
          <cell r="F53">
            <v>220.07094244806672</v>
          </cell>
          <cell r="G53">
            <v>209.50352703609371</v>
          </cell>
        </row>
        <row r="54">
          <cell r="B54">
            <v>50.360363102796029</v>
          </cell>
          <cell r="C54">
            <v>25.166422655147411</v>
          </cell>
          <cell r="D54">
            <v>22.968002901869752</v>
          </cell>
          <cell r="E54">
            <v>39.401091185137901</v>
          </cell>
          <cell r="F54">
            <v>90.619784862126082</v>
          </cell>
          <cell r="G54">
            <v>124.84789379045836</v>
          </cell>
        </row>
        <row r="55">
          <cell r="B55">
            <v>52.458711565412528</v>
          </cell>
          <cell r="C55">
            <v>49.670571029896202</v>
          </cell>
          <cell r="D55">
            <v>49.217149075435188</v>
          </cell>
          <cell r="E55">
            <v>54.723737757135979</v>
          </cell>
          <cell r="F55">
            <v>56.63736553882881</v>
          </cell>
          <cell r="G55">
            <v>52.019955746024316</v>
          </cell>
        </row>
        <row r="56">
          <cell r="B56">
            <v>3.4972474376941682</v>
          </cell>
          <cell r="C56">
            <v>3.31137140199308</v>
          </cell>
          <cell r="D56">
            <v>3.281143271695679</v>
          </cell>
          <cell r="E56">
            <v>3.6482491838090647</v>
          </cell>
          <cell r="F56">
            <v>11.128745509383906</v>
          </cell>
          <cell r="G56">
            <v>20.599902475425633</v>
          </cell>
        </row>
        <row r="57">
          <cell r="B57">
            <v>451.53738834166677</v>
          </cell>
          <cell r="C57">
            <v>258.26489354611363</v>
          </cell>
          <cell r="D57">
            <v>301.10687232876609</v>
          </cell>
          <cell r="E57">
            <v>269.03405564469318</v>
          </cell>
          <cell r="F57">
            <v>401.12370822984002</v>
          </cell>
          <cell r="G57">
            <v>674.49987251097696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386.26551139947929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238.06887115627902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356.48454305028156</v>
          </cell>
        </row>
        <row r="61">
          <cell r="B61">
            <v>173.31969718163666</v>
          </cell>
          <cell r="C61">
            <v>164.10788738121926</v>
          </cell>
          <cell r="D61">
            <v>162.6098148304915</v>
          </cell>
          <cell r="E61">
            <v>180.80317593937301</v>
          </cell>
          <cell r="F61">
            <v>187.12588118832275</v>
          </cell>
          <cell r="G61">
            <v>1057.1258122698396</v>
          </cell>
        </row>
        <row r="62">
          <cell r="B62">
            <v>15543.321945307418</v>
          </cell>
          <cell r="C62">
            <v>14717.206231080354</v>
          </cell>
          <cell r="D62">
            <v>14582.858985314129</v>
          </cell>
          <cell r="E62">
            <v>16214.440816929178</v>
          </cell>
          <cell r="F62">
            <v>15898.207870548436</v>
          </cell>
          <cell r="G62">
            <v>14602.092840989284</v>
          </cell>
        </row>
        <row r="63">
          <cell r="B63">
            <v>275</v>
          </cell>
          <cell r="C63">
            <v>275</v>
          </cell>
          <cell r="D63">
            <v>275</v>
          </cell>
          <cell r="E63">
            <v>275</v>
          </cell>
          <cell r="F63">
            <v>275</v>
          </cell>
          <cell r="G63">
            <v>275</v>
          </cell>
        </row>
        <row r="64">
          <cell r="B64">
            <v>5129.296241951447</v>
          </cell>
          <cell r="C64">
            <v>4713.1852955034838</v>
          </cell>
          <cell r="D64">
            <v>4651.932016315207</v>
          </cell>
          <cell r="E64">
            <v>3656.3564042175299</v>
          </cell>
          <cell r="F64">
            <v>2360.8838687764433</v>
          </cell>
          <cell r="G64">
            <v>1091.506439863949</v>
          </cell>
        </row>
        <row r="65">
          <cell r="B65">
            <v>588.15930241043259</v>
          </cell>
          <cell r="C65">
            <v>548.58386226352025</v>
          </cell>
          <cell r="D65">
            <v>558.23184195782483</v>
          </cell>
          <cell r="E65">
            <v>469.08377283376109</v>
          </cell>
          <cell r="F65">
            <v>160.88986364995017</v>
          </cell>
          <cell r="G65">
            <v>71.550254920847479</v>
          </cell>
        </row>
        <row r="66">
          <cell r="B66">
            <v>3905.2596387584881</v>
          </cell>
          <cell r="C66">
            <v>3697.6980655589396</v>
          </cell>
          <cell r="D66">
            <v>3663.9433200601752</v>
          </cell>
          <cell r="E66">
            <v>4073.8782552534567</v>
          </cell>
          <cell r="F66">
            <v>3994.4247274752956</v>
          </cell>
          <cell r="G66">
            <v>3668.7758262985571</v>
          </cell>
        </row>
        <row r="67">
          <cell r="B67">
            <v>380.8113876600317</v>
          </cell>
          <cell r="C67">
            <v>309.06133085268749</v>
          </cell>
          <cell r="D67">
            <v>302.59432394526823</v>
          </cell>
          <cell r="E67">
            <v>320.23520613435136</v>
          </cell>
          <cell r="F67">
            <v>278.21863773459768</v>
          </cell>
          <cell r="G67">
            <v>127.76831235865622</v>
          </cell>
        </row>
        <row r="68">
          <cell r="B68">
            <v>54.401626808575948</v>
          </cell>
          <cell r="C68">
            <v>36.793015577700885</v>
          </cell>
          <cell r="D68">
            <v>40.102862209613861</v>
          </cell>
          <cell r="E68">
            <v>44.589712246555244</v>
          </cell>
          <cell r="F68">
            <v>43.720071644008215</v>
          </cell>
          <cell r="G68">
            <v>21.903139261483922</v>
          </cell>
        </row>
        <row r="69">
          <cell r="B69">
            <v>10880.32536171519</v>
          </cell>
          <cell r="C69">
            <v>10302.044361756247</v>
          </cell>
          <cell r="D69">
            <v>10208.001289719889</v>
          </cell>
          <cell r="E69">
            <v>11350.108571850424</v>
          </cell>
          <cell r="F69">
            <v>11128.745509383907</v>
          </cell>
          <cell r="G69">
            <v>10221.464988692498</v>
          </cell>
        </row>
        <row r="70">
          <cell r="B70">
            <v>10880.32536171519</v>
          </cell>
          <cell r="C70">
            <v>10302.044361756247</v>
          </cell>
          <cell r="D70">
            <v>10208.001289719889</v>
          </cell>
          <cell r="E70">
            <v>11350.108571850424</v>
          </cell>
          <cell r="F70">
            <v>11128.745509383907</v>
          </cell>
          <cell r="G70">
            <v>10221.464988692498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180.46287994326235</v>
          </cell>
          <cell r="E73">
            <v>237.13619694758921</v>
          </cell>
          <cell r="F73">
            <v>268.28225781550486</v>
          </cell>
          <cell r="G73">
            <v>18.252616051236604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19.674952274981386</v>
          </cell>
          <cell r="G74">
            <v>62.789844244774791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19.674952274981386</v>
          </cell>
          <cell r="G75">
            <v>62.789844244774791</v>
          </cell>
        </row>
        <row r="76">
          <cell r="B76">
            <v>0</v>
          </cell>
          <cell r="C76">
            <v>0</v>
          </cell>
          <cell r="D76">
            <v>11.228295069421556</v>
          </cell>
          <cell r="E76">
            <v>14.755328810544635</v>
          </cell>
          <cell r="F76">
            <v>132.94968335263903</v>
          </cell>
          <cell r="G76">
            <v>75.199088074053023</v>
          </cell>
        </row>
        <row r="77">
          <cell r="B77">
            <v>0</v>
          </cell>
          <cell r="C77">
            <v>0</v>
          </cell>
          <cell r="D77">
            <v>11.228295069421556</v>
          </cell>
          <cell r="E77">
            <v>14.755328810544635</v>
          </cell>
          <cell r="F77">
            <v>132.94968335263903</v>
          </cell>
          <cell r="G77">
            <v>75.199088074053023</v>
          </cell>
        </row>
        <row r="78">
          <cell r="B78">
            <v>0</v>
          </cell>
          <cell r="C78">
            <v>0</v>
          </cell>
          <cell r="D78">
            <v>64.162891704481098</v>
          </cell>
          <cell r="E78">
            <v>84.314153912336309</v>
          </cell>
          <cell r="F78">
            <v>333.86236528151716</v>
          </cell>
          <cell r="G78">
            <v>204.42929977384995</v>
          </cell>
        </row>
        <row r="79">
          <cell r="B79">
            <v>0</v>
          </cell>
          <cell r="C79">
            <v>21.194310015071451</v>
          </cell>
          <cell r="D79">
            <v>40.102862209613861</v>
          </cell>
          <cell r="E79">
            <v>52.696932655019829</v>
          </cell>
          <cell r="F79">
            <v>59.61827951455664</v>
          </cell>
          <cell r="G79">
            <v>36.505232102473208</v>
          </cell>
        </row>
        <row r="80">
          <cell r="B80">
            <v>0</v>
          </cell>
          <cell r="C80">
            <v>44.151618693241062</v>
          </cell>
          <cell r="D80">
            <v>40.102862209613861</v>
          </cell>
          <cell r="E80">
            <v>52.696932655019829</v>
          </cell>
          <cell r="F80">
            <v>119.23655902911328</v>
          </cell>
          <cell r="G80">
            <v>73.010464204946416</v>
          </cell>
        </row>
        <row r="81">
          <cell r="B81">
            <v>0</v>
          </cell>
          <cell r="C81">
            <v>218.55221591189408</v>
          </cell>
          <cell r="D81">
            <v>397.02002370607823</v>
          </cell>
          <cell r="E81">
            <v>521.70057162039188</v>
          </cell>
          <cell r="F81">
            <v>590.22096719411081</v>
          </cell>
          <cell r="G81">
            <v>361.40179781448478</v>
          </cell>
        </row>
        <row r="82">
          <cell r="B82">
            <v>0</v>
          </cell>
          <cell r="C82">
            <v>209.72018879289507</v>
          </cell>
          <cell r="D82">
            <v>380.97719099133161</v>
          </cell>
          <cell r="E82">
            <v>500.62086022268841</v>
          </cell>
          <cell r="F82">
            <v>566.37365538828817</v>
          </cell>
          <cell r="G82">
            <v>346.79970497349547</v>
          </cell>
        </row>
        <row r="83">
          <cell r="B83">
            <v>0</v>
          </cell>
          <cell r="C83">
            <v>8.8320271189990329</v>
          </cell>
          <cell r="D83">
            <v>65.36969079875189</v>
          </cell>
          <cell r="E83">
            <v>115.93137516965278</v>
          </cell>
          <cell r="F83">
            <v>237.87509519272561</v>
          </cell>
          <cell r="G83">
            <v>14.602092840989284</v>
          </cell>
        </row>
        <row r="84">
          <cell r="B84">
            <v>0</v>
          </cell>
          <cell r="C84">
            <v>16.556857009965402</v>
          </cell>
          <cell r="D84">
            <v>30.077146657210392</v>
          </cell>
          <cell r="E84">
            <v>39.522699491264873</v>
          </cell>
          <cell r="F84">
            <v>44.713709635917489</v>
          </cell>
          <cell r="G84">
            <v>36.505232102473208</v>
          </cell>
        </row>
        <row r="85">
          <cell r="B85">
            <v>0</v>
          </cell>
          <cell r="C85">
            <v>1924.1256689330598</v>
          </cell>
          <cell r="D85">
            <v>3365.834406734522</v>
          </cell>
          <cell r="E85">
            <v>5899.9498937259932</v>
          </cell>
          <cell r="F85">
            <v>7464.2085952224925</v>
          </cell>
          <cell r="G85">
            <v>2654.2937361137851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</sheetData>
      <sheetData sheetId="70"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</sheetData>
      <sheetData sheetId="71" refreshError="1"/>
      <sheetData sheetId="72">
        <row r="16">
          <cell r="B16">
            <v>186731.49843884973</v>
          </cell>
          <cell r="C16">
            <v>113198.58945744476</v>
          </cell>
          <cell r="D16">
            <v>235343.64648935301</v>
          </cell>
          <cell r="E16">
            <v>90221.933323643156</v>
          </cell>
          <cell r="F16">
            <v>172623.89355514265</v>
          </cell>
          <cell r="G16">
            <v>241174.05236578194</v>
          </cell>
        </row>
        <row r="17">
          <cell r="B17">
            <v>61643.121666666666</v>
          </cell>
          <cell r="C17">
            <v>61643.121666666666</v>
          </cell>
          <cell r="D17">
            <v>61643.121666666666</v>
          </cell>
          <cell r="E17">
            <v>61643.121666666666</v>
          </cell>
          <cell r="F17">
            <v>61643.121666666666</v>
          </cell>
          <cell r="G17">
            <v>61643.121666666666</v>
          </cell>
        </row>
        <row r="18">
          <cell r="B18">
            <v>71362.060615666662</v>
          </cell>
          <cell r="C18">
            <v>71362.060615666662</v>
          </cell>
          <cell r="D18">
            <v>71362.060615666662</v>
          </cell>
          <cell r="E18">
            <v>71362.060615666662</v>
          </cell>
          <cell r="F18">
            <v>71362.060615666662</v>
          </cell>
          <cell r="G18">
            <v>71362.060615666662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14525.260033333334</v>
          </cell>
          <cell r="C20">
            <v>14525.260033333334</v>
          </cell>
          <cell r="D20">
            <v>14525.260033333334</v>
          </cell>
          <cell r="E20">
            <v>14525.260033333334</v>
          </cell>
          <cell r="F20">
            <v>14525.260033333334</v>
          </cell>
          <cell r="G20">
            <v>14525.260033333334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3">
          <cell r="B23">
            <v>5904.6416666666664</v>
          </cell>
          <cell r="C23">
            <v>5904.6416666666664</v>
          </cell>
          <cell r="D23">
            <v>5904.6416666666664</v>
          </cell>
          <cell r="E23">
            <v>5904.6416666666664</v>
          </cell>
          <cell r="F23">
            <v>5904.6416666666664</v>
          </cell>
          <cell r="G23">
            <v>5904.6416666666664</v>
          </cell>
        </row>
        <row r="25">
          <cell r="B25">
            <v>7198.2335985059899</v>
          </cell>
          <cell r="C25">
            <v>6815.6529692603681</v>
          </cell>
          <cell r="D25">
            <v>6753.435712116494</v>
          </cell>
          <cell r="E25">
            <v>7509.0339812875909</v>
          </cell>
          <cell r="F25">
            <v>7362.5840378583725</v>
          </cell>
          <cell r="G25">
            <v>6762.3430606637912</v>
          </cell>
        </row>
        <row r="26">
          <cell r="B26">
            <v>27168.002612089778</v>
          </cell>
          <cell r="C26">
            <v>25724.043980789269</v>
          </cell>
          <cell r="D26">
            <v>25489.219897704133</v>
          </cell>
          <cell r="E26">
            <v>28341.043955594039</v>
          </cell>
          <cell r="F26">
            <v>27788.303843568337</v>
          </cell>
          <cell r="G26">
            <v>25522.838543902275</v>
          </cell>
        </row>
        <row r="27">
          <cell r="B27">
            <v>714.63015493323269</v>
          </cell>
          <cell r="C27">
            <v>676.64810689175238</v>
          </cell>
          <cell r="D27">
            <v>670.47126815711124</v>
          </cell>
          <cell r="E27">
            <v>745.48596457889676</v>
          </cell>
          <cell r="F27">
            <v>730.9466273469809</v>
          </cell>
          <cell r="G27">
            <v>671.35557675661551</v>
          </cell>
        </row>
        <row r="28">
          <cell r="B28">
            <v>4503.9332518839901</v>
          </cell>
          <cell r="C28">
            <v>4264.5526324576231</v>
          </cell>
          <cell r="D28">
            <v>4225.6233077203051</v>
          </cell>
          <cell r="E28">
            <v>4698.400986162419</v>
          </cell>
          <cell r="F28">
            <v>4606.7672872943685</v>
          </cell>
          <cell r="G28">
            <v>4231.196633836953</v>
          </cell>
        </row>
        <row r="29">
          <cell r="B29">
            <v>750.15021197438693</v>
          </cell>
          <cell r="C29">
            <v>710.28029997466194</v>
          </cell>
          <cell r="D29">
            <v>703.79644695763454</v>
          </cell>
          <cell r="E29">
            <v>782.53968222910737</v>
          </cell>
          <cell r="F29">
            <v>1971.7217046283561</v>
          </cell>
          <cell r="G29">
            <v>1810.9754018824322</v>
          </cell>
        </row>
        <row r="30">
          <cell r="B30">
            <v>138.03469508993714</v>
          </cell>
          <cell r="C30">
            <v>130.69825625636051</v>
          </cell>
          <cell r="D30">
            <v>129.50516631260413</v>
          </cell>
          <cell r="E30">
            <v>143.99466227966525</v>
          </cell>
          <cell r="F30">
            <v>1209.1803064491737</v>
          </cell>
          <cell r="G30">
            <v>1110.6008450786226</v>
          </cell>
        </row>
        <row r="31">
          <cell r="B31">
            <v>1124.9313143511654</v>
          </cell>
          <cell r="C31">
            <v>1065.1420724193811</v>
          </cell>
          <cell r="D31">
            <v>1055.4188340864782</v>
          </cell>
          <cell r="E31">
            <v>1173.5028254474321</v>
          </cell>
          <cell r="F31">
            <v>1150.6158039172226</v>
          </cell>
          <cell r="G31">
            <v>1056.8108638353842</v>
          </cell>
        </row>
        <row r="32">
          <cell r="B32">
            <v>9555.4970479540007</v>
          </cell>
          <cell r="C32">
            <v>9047.6296630834022</v>
          </cell>
          <cell r="D32">
            <v>8965.0376203503802</v>
          </cell>
          <cell r="E32">
            <v>9968.0777317468928</v>
          </cell>
          <cell r="F32">
            <v>9773.6686474958096</v>
          </cell>
          <cell r="G32">
            <v>8976.8619299652364</v>
          </cell>
        </row>
        <row r="33">
          <cell r="B33">
            <v>1658.5722771486096</v>
          </cell>
          <cell r="C33">
            <v>1570.4204247868638</v>
          </cell>
          <cell r="D33">
            <v>1556.08471083053</v>
          </cell>
          <cell r="E33">
            <v>1730.1849709511182</v>
          </cell>
          <cell r="F33">
            <v>1696.4408845946966</v>
          </cell>
          <cell r="G33">
            <v>1558.1370867587736</v>
          </cell>
        </row>
        <row r="34">
          <cell r="B34">
            <v>10833.657673876918</v>
          </cell>
          <cell r="C34">
            <v>10257.857025956331</v>
          </cell>
          <cell r="D34">
            <v>10164.21732170386</v>
          </cell>
          <cell r="E34">
            <v>11301.425898662596</v>
          </cell>
          <cell r="F34">
            <v>11081.012302499214</v>
          </cell>
          <cell r="G34">
            <v>10177.623272430903</v>
          </cell>
        </row>
        <row r="35">
          <cell r="B35">
            <v>1077.5354371186409</v>
          </cell>
          <cell r="C35">
            <v>1020.2652499364873</v>
          </cell>
          <cell r="D35">
            <v>1010.9516734242217</v>
          </cell>
          <cell r="E35">
            <v>1124.0605216041906</v>
          </cell>
          <cell r="F35">
            <v>1102.1377815806165</v>
          </cell>
          <cell r="G35">
            <v>1012.2850538402826</v>
          </cell>
        </row>
        <row r="36">
          <cell r="B36">
            <v>1715.1123718397585</v>
          </cell>
          <cell r="C36">
            <v>1623.9554565402057</v>
          </cell>
          <cell r="D36">
            <v>1609.1310435770672</v>
          </cell>
          <cell r="E36">
            <v>1789.166314989352</v>
          </cell>
          <cell r="F36">
            <v>1754.2719056327539</v>
          </cell>
          <cell r="G36">
            <v>1611.2533842158771</v>
          </cell>
        </row>
        <row r="37">
          <cell r="B37">
            <v>106852.88643392472</v>
          </cell>
          <cell r="C37">
            <v>105852.99637677168</v>
          </cell>
          <cell r="D37">
            <v>93302.599609484925</v>
          </cell>
          <cell r="E37">
            <v>67733.834277951071</v>
          </cell>
          <cell r="F37">
            <v>31722.65849055436</v>
          </cell>
          <cell r="G37">
            <v>13111.035613536182</v>
          </cell>
        </row>
        <row r="38">
          <cell r="B38">
            <v>93810.259755297462</v>
          </cell>
          <cell r="C38">
            <v>87355.823053312444</v>
          </cell>
          <cell r="D38">
            <v>76561.050781735437</v>
          </cell>
          <cell r="E38">
            <v>63079.60882317958</v>
          </cell>
          <cell r="F38">
            <v>26683.579596515585</v>
          </cell>
          <cell r="G38">
            <v>11236.556342111493</v>
          </cell>
        </row>
        <row r="39">
          <cell r="B39">
            <v>26.362685361953506</v>
          </cell>
          <cell r="C39">
            <v>48135.534650072223</v>
          </cell>
          <cell r="D39">
            <v>51829.395698461543</v>
          </cell>
          <cell r="E39">
            <v>42244.52295756423</v>
          </cell>
          <cell r="F39">
            <v>18031.826931473006</v>
          </cell>
          <cell r="G39">
            <v>23.390382589701471</v>
          </cell>
        </row>
        <row r="40">
          <cell r="B40">
            <v>26.850883239026718</v>
          </cell>
          <cell r="C40">
            <v>22062.19066955883</v>
          </cell>
          <cell r="D40">
            <v>31183.121241410994</v>
          </cell>
          <cell r="E40">
            <v>25598.240001243201</v>
          </cell>
          <cell r="F40">
            <v>11301.41294969851</v>
          </cell>
          <cell r="G40">
            <v>23.823537822844091</v>
          </cell>
        </row>
        <row r="41">
          <cell r="B41">
            <v>303672.64059167943</v>
          </cell>
          <cell r="C41">
            <v>287532.67120441789</v>
          </cell>
          <cell r="D41">
            <v>284907.90521027549</v>
          </cell>
          <cell r="E41">
            <v>316784.4091449788</v>
          </cell>
          <cell r="F41">
            <v>310606.10992378055</v>
          </cell>
          <cell r="G41">
            <v>285283.68046360841</v>
          </cell>
        </row>
        <row r="42">
          <cell r="B42">
            <v>1525.6183658537907</v>
          </cell>
          <cell r="C42">
            <v>1444.5329125394996</v>
          </cell>
          <cell r="D42">
            <v>1431.3463732486046</v>
          </cell>
          <cell r="E42">
            <v>1591.4904670571211</v>
          </cell>
          <cell r="F42">
            <v>1560.45136276628</v>
          </cell>
          <cell r="G42">
            <v>1433.2342273101392</v>
          </cell>
        </row>
        <row r="43">
          <cell r="B43">
            <v>8363.1008553069587</v>
          </cell>
          <cell r="C43">
            <v>7918.6084192276385</v>
          </cell>
          <cell r="D43">
            <v>7846.3227411770167</v>
          </cell>
          <cell r="E43">
            <v>8724.1970758589032</v>
          </cell>
          <cell r="F43">
            <v>8554.0476037152457</v>
          </cell>
          <cell r="G43">
            <v>7856.671537619226</v>
          </cell>
        </row>
        <row r="44">
          <cell r="B44">
            <v>905.30193829763959</v>
          </cell>
          <cell r="C44">
            <v>857.18583030093896</v>
          </cell>
          <cell r="D44">
            <v>849.36093788572191</v>
          </cell>
          <cell r="E44">
            <v>944.39044315169576</v>
          </cell>
          <cell r="F44">
            <v>925.97183866551063</v>
          </cell>
          <cell r="G44">
            <v>850.48119048583669</v>
          </cell>
        </row>
        <row r="45">
          <cell r="B45">
            <v>9724.9017112984056</v>
          </cell>
          <cell r="C45">
            <v>7995.3933687119606</v>
          </cell>
          <cell r="D45">
            <v>5151.3201742301762</v>
          </cell>
          <cell r="E45">
            <v>6629.0882921152615</v>
          </cell>
          <cell r="F45">
            <v>8513.8226352528218</v>
          </cell>
          <cell r="G45">
            <v>10204.627698448192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1614.2002430393409</v>
          </cell>
          <cell r="G46">
            <v>13343.4106562574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4538.5750531487747</v>
          </cell>
        </row>
        <row r="48">
          <cell r="B48">
            <v>32401.523588197389</v>
          </cell>
          <cell r="C48">
            <v>23057.332603080424</v>
          </cell>
          <cell r="D48">
            <v>20721.563276283428</v>
          </cell>
          <cell r="E48">
            <v>20869.044735536871</v>
          </cell>
          <cell r="F48">
            <v>40547.253683876334</v>
          </cell>
          <cell r="G48">
            <v>72224.411863008732</v>
          </cell>
        </row>
        <row r="49">
          <cell r="B49">
            <v>1647.6678351220944</v>
          </cell>
          <cell r="C49">
            <v>1081.6662449095772</v>
          </cell>
          <cell r="D49">
            <v>1690.133797531952</v>
          </cell>
          <cell r="E49">
            <v>1420.8826889885977</v>
          </cell>
          <cell r="F49">
            <v>1518.0070856990374</v>
          </cell>
          <cell r="G49">
            <v>1067.4728525005919</v>
          </cell>
        </row>
        <row r="50">
          <cell r="B50">
            <v>4880.4870549966299</v>
          </cell>
          <cell r="C50">
            <v>3314.6573218445251</v>
          </cell>
          <cell r="D50">
            <v>3049.7220059350257</v>
          </cell>
          <cell r="E50">
            <v>3503.9668780922516</v>
          </cell>
          <cell r="F50">
            <v>6785.1892922772886</v>
          </cell>
          <cell r="G50">
            <v>8206.1258918869335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14336.733587157574</v>
          </cell>
          <cell r="G51">
            <v>26335.838175071291</v>
          </cell>
        </row>
        <row r="52">
          <cell r="B52">
            <v>915.3710195122743</v>
          </cell>
          <cell r="C52">
            <v>450.69426871232389</v>
          </cell>
          <cell r="D52">
            <v>309.17081662169852</v>
          </cell>
          <cell r="E52">
            <v>305.56616967496723</v>
          </cell>
          <cell r="F52">
            <v>909.22299403848604</v>
          </cell>
          <cell r="G52">
            <v>1742.8128204091295</v>
          </cell>
        </row>
        <row r="53">
          <cell r="B53">
            <v>10113.642831970092</v>
          </cell>
          <cell r="C53">
            <v>6457.1776816845659</v>
          </cell>
          <cell r="D53">
            <v>7236.4292323055033</v>
          </cell>
          <cell r="E53">
            <v>7721.600521358705</v>
          </cell>
          <cell r="F53">
            <v>9369.8377054906741</v>
          </cell>
          <cell r="G53">
            <v>8919.914756666778</v>
          </cell>
        </row>
        <row r="54">
          <cell r="B54">
            <v>2240.8282557660477</v>
          </cell>
          <cell r="C54">
            <v>1119.8019138006198</v>
          </cell>
          <cell r="D54">
            <v>1021.9813104995036</v>
          </cell>
          <cell r="E54">
            <v>1753.1858985101244</v>
          </cell>
          <cell r="F54">
            <v>4032.2063213880674</v>
          </cell>
          <cell r="G54">
            <v>5555.2158650540996</v>
          </cell>
        </row>
        <row r="55">
          <cell r="B55">
            <v>2336.0268417953248</v>
          </cell>
          <cell r="C55">
            <v>2211.868795680482</v>
          </cell>
          <cell r="D55">
            <v>2191.6775667182633</v>
          </cell>
          <cell r="E55">
            <v>2436.8902031578641</v>
          </cell>
          <cell r="F55">
            <v>2522.105522593713</v>
          </cell>
          <cell r="G55">
            <v>2316.4887071271346</v>
          </cell>
        </row>
        <row r="56">
          <cell r="B56">
            <v>156.22332066342815</v>
          </cell>
          <cell r="C56">
            <v>147.92017024404475</v>
          </cell>
          <cell r="D56">
            <v>146.56986862065708</v>
          </cell>
          <cell r="E56">
            <v>162.96862382664918</v>
          </cell>
          <cell r="F56">
            <v>497.12512748038648</v>
          </cell>
          <cell r="G56">
            <v>920.20516917602049</v>
          </cell>
        </row>
        <row r="57">
          <cell r="B57">
            <v>21037.03439469506</v>
          </cell>
          <cell r="C57">
            <v>12032.50846718532</v>
          </cell>
          <cell r="D57">
            <v>14028.50747957605</v>
          </cell>
          <cell r="E57">
            <v>12534.24152256287</v>
          </cell>
          <cell r="F57">
            <v>18688.271368956073</v>
          </cell>
          <cell r="G57">
            <v>31424.810843114592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17793.828427573815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10966.955429059606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16484.133257720896</v>
          </cell>
        </row>
        <row r="61">
          <cell r="B61">
            <v>8014.4428145008033</v>
          </cell>
          <cell r="C61">
            <v>7588.4812875421394</v>
          </cell>
          <cell r="D61">
            <v>7519.2092025742177</v>
          </cell>
          <cell r="E61">
            <v>8360.4849178086333</v>
          </cell>
          <cell r="F61">
            <v>8652.8519163359106</v>
          </cell>
          <cell r="G61">
            <v>48882.351561522257</v>
          </cell>
        </row>
        <row r="62">
          <cell r="B62">
            <v>436755.57408572594</v>
          </cell>
          <cell r="C62">
            <v>413542.34821946191</v>
          </cell>
          <cell r="D62">
            <v>409767.29236859985</v>
          </cell>
          <cell r="E62">
            <v>455613.50607004151</v>
          </cell>
          <cell r="F62">
            <v>446727.59979290626</v>
          </cell>
          <cell r="G62">
            <v>410307.74914526852</v>
          </cell>
        </row>
        <row r="63">
          <cell r="B63">
            <v>59632.788608153649</v>
          </cell>
          <cell r="C63">
            <v>59632.788608153649</v>
          </cell>
          <cell r="D63">
            <v>59632.788608153649</v>
          </cell>
          <cell r="E63">
            <v>59632.788608153649</v>
          </cell>
          <cell r="F63">
            <v>59632.788608153649</v>
          </cell>
          <cell r="G63">
            <v>59632.788608153649</v>
          </cell>
        </row>
        <row r="64">
          <cell r="B64">
            <v>170055.59384716919</v>
          </cell>
          <cell r="C64">
            <v>156259.94025910614</v>
          </cell>
          <cell r="D64">
            <v>154229.16210239628</v>
          </cell>
          <cell r="E64">
            <v>121222.06055299973</v>
          </cell>
          <cell r="F64">
            <v>78272.240356356619</v>
          </cell>
          <cell r="G64">
            <v>36187.571757106227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136833.72831233707</v>
          </cell>
          <cell r="C66">
            <v>129561.11994760942</v>
          </cell>
          <cell r="D66">
            <v>128378.41044758286</v>
          </cell>
          <cell r="E66">
            <v>142741.84098399794</v>
          </cell>
          <cell r="F66">
            <v>139957.9230274162</v>
          </cell>
          <cell r="G66">
            <v>128547.73333693131</v>
          </cell>
        </row>
        <row r="67">
          <cell r="B67">
            <v>11429.254744369555</v>
          </cell>
          <cell r="C67">
            <v>9275.8273423869741</v>
          </cell>
          <cell r="D67">
            <v>9081.7336997764796</v>
          </cell>
          <cell r="E67">
            <v>9611.1877628320726</v>
          </cell>
          <cell r="F67">
            <v>8350.148625647118</v>
          </cell>
          <cell r="G67">
            <v>3834.6977992920174</v>
          </cell>
        </row>
        <row r="68">
          <cell r="B68">
            <v>1989.6775701161616</v>
          </cell>
          <cell r="C68">
            <v>1345.6626598590183</v>
          </cell>
          <cell r="D68">
            <v>1466.7165325164367</v>
          </cell>
          <cell r="E68">
            <v>1630.8179648208441</v>
          </cell>
          <cell r="F68">
            <v>1599.0118497750825</v>
          </cell>
          <cell r="G68">
            <v>801.08238411788057</v>
          </cell>
        </row>
        <row r="69">
          <cell r="B69">
            <v>107867.86338141207</v>
          </cell>
          <cell r="C69">
            <v>102134.76865989501</v>
          </cell>
          <cell r="D69">
            <v>101202.42289732426</v>
          </cell>
          <cell r="E69">
            <v>112525.30784608387</v>
          </cell>
          <cell r="F69">
            <v>110330.70798017828</v>
          </cell>
          <cell r="G69">
            <v>101335.90240212803</v>
          </cell>
        </row>
        <row r="70">
          <cell r="B70">
            <v>79359.277128678965</v>
          </cell>
          <cell r="C70">
            <v>75141.392037165773</v>
          </cell>
          <cell r="D70">
            <v>74455.457566674057</v>
          </cell>
          <cell r="E70">
            <v>82785.797450829079</v>
          </cell>
          <cell r="F70">
            <v>81171.212221406851</v>
          </cell>
          <cell r="G70">
            <v>74553.659539723871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4809.7245910998199</v>
          </cell>
          <cell r="E73">
            <v>6320.19060239592</v>
          </cell>
          <cell r="F73">
            <v>7150.3002344676497</v>
          </cell>
          <cell r="G73">
            <v>460.9918268019324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514.97303075242132</v>
          </cell>
          <cell r="G74">
            <v>1533.8997630081467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518.40618429077074</v>
          </cell>
          <cell r="G75">
            <v>1544.8561898867763</v>
          </cell>
        </row>
        <row r="76">
          <cell r="B76">
            <v>0</v>
          </cell>
          <cell r="C76">
            <v>0</v>
          </cell>
          <cell r="D76">
            <v>313.28660010514631</v>
          </cell>
          <cell r="E76">
            <v>411.69623419303178</v>
          </cell>
          <cell r="F76">
            <v>3526.2283616084651</v>
          </cell>
          <cell r="G76">
            <v>1863.2900177101608</v>
          </cell>
        </row>
        <row r="77">
          <cell r="B77">
            <v>0</v>
          </cell>
          <cell r="C77">
            <v>0</v>
          </cell>
          <cell r="D77">
            <v>313.28660010514631</v>
          </cell>
          <cell r="E77">
            <v>411.69623419303178</v>
          </cell>
          <cell r="F77">
            <v>3619.0238448086875</v>
          </cell>
          <cell r="G77">
            <v>1915.7770604625596</v>
          </cell>
        </row>
        <row r="78">
          <cell r="B78">
            <v>0</v>
          </cell>
          <cell r="C78">
            <v>0</v>
          </cell>
          <cell r="D78">
            <v>1736.5019098744833</v>
          </cell>
          <cell r="E78">
            <v>2281.8748564600278</v>
          </cell>
          <cell r="F78">
            <v>9035.6375709618678</v>
          </cell>
          <cell r="G78">
            <v>5175.9502388583405</v>
          </cell>
        </row>
        <row r="79">
          <cell r="B79">
            <v>0</v>
          </cell>
          <cell r="C79">
            <v>552.817663013063</v>
          </cell>
          <cell r="D79">
            <v>1116.6919096325046</v>
          </cell>
          <cell r="E79">
            <v>1467.3825037905244</v>
          </cell>
          <cell r="F79">
            <v>1660.1121898016202</v>
          </cell>
          <cell r="G79">
            <v>952.17712132586496</v>
          </cell>
        </row>
        <row r="80">
          <cell r="B80">
            <v>0</v>
          </cell>
          <cell r="C80">
            <v>1155.6263300315993</v>
          </cell>
          <cell r="D80">
            <v>1119.6309408522418</v>
          </cell>
          <cell r="E80">
            <v>1422.8773570406424</v>
          </cell>
          <cell r="F80">
            <v>3328.9629072347311</v>
          </cell>
          <cell r="G80">
            <v>1910.9789697468525</v>
          </cell>
        </row>
        <row r="81">
          <cell r="B81">
            <v>0</v>
          </cell>
          <cell r="C81">
            <v>5716.5813213935662</v>
          </cell>
          <cell r="D81">
            <v>11077.465691053443</v>
          </cell>
          <cell r="E81">
            <v>14556.24361003579</v>
          </cell>
          <cell r="F81">
            <v>16468.067411817658</v>
          </cell>
          <cell r="G81">
            <v>9453.0396696467578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B84">
            <v>0</v>
          </cell>
          <cell r="C84">
            <v>431.04862110178658</v>
          </cell>
          <cell r="D84">
            <v>835.52458961098546</v>
          </cell>
          <cell r="E84">
            <v>1097.9162235404726</v>
          </cell>
          <cell r="F84">
            <v>1242.1192847619589</v>
          </cell>
          <cell r="G84">
            <v>950.39354095410124</v>
          </cell>
        </row>
        <row r="85">
          <cell r="B85">
            <v>0</v>
          </cell>
          <cell r="C85">
            <v>47676.165277593413</v>
          </cell>
          <cell r="D85">
            <v>86922.858512627034</v>
          </cell>
          <cell r="E85">
            <v>152366.53021842599</v>
          </cell>
          <cell r="F85">
            <v>192763.59714342712</v>
          </cell>
          <cell r="G85">
            <v>65768.337745014665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</sheetData>
      <sheetData sheetId="73">
        <row r="16">
          <cell r="B16">
            <v>568411.49242858752</v>
          </cell>
          <cell r="C16">
            <v>343501.873861033</v>
          </cell>
          <cell r="D16">
            <v>678693.86481130903</v>
          </cell>
          <cell r="E16">
            <v>251793.77246012364</v>
          </cell>
          <cell r="F16">
            <v>475710.90776475868</v>
          </cell>
          <cell r="G16">
            <v>700921.94064417575</v>
          </cell>
        </row>
        <row r="25">
          <cell r="B25">
            <v>20626.065938032662</v>
          </cell>
          <cell r="C25">
            <v>19529.806254674786</v>
          </cell>
          <cell r="D25">
            <v>19351.526787806775</v>
          </cell>
          <cell r="E25">
            <v>21516.644036269103</v>
          </cell>
          <cell r="F25">
            <v>21097.001335257126</v>
          </cell>
          <cell r="G25">
            <v>19377.050210456979</v>
          </cell>
        </row>
        <row r="26">
          <cell r="B26">
            <v>77848.128379428148</v>
          </cell>
          <cell r="C26">
            <v>73710.559692135605</v>
          </cell>
          <cell r="D26">
            <v>73037.686694160468</v>
          </cell>
          <cell r="E26">
            <v>81209.401359535274</v>
          </cell>
          <cell r="F26">
            <v>79625.560846273234</v>
          </cell>
          <cell r="G26">
            <v>73134.018718363484</v>
          </cell>
        </row>
        <row r="27">
          <cell r="B27">
            <v>2047.7258059558776</v>
          </cell>
          <cell r="C27">
            <v>1938.8907401519982</v>
          </cell>
          <cell r="D27">
            <v>1921.1914141596123</v>
          </cell>
          <cell r="E27">
            <v>2136.141103349803</v>
          </cell>
          <cell r="F27">
            <v>2094.4795867656467</v>
          </cell>
          <cell r="G27">
            <v>1923.7253424120559</v>
          </cell>
        </row>
        <row r="28">
          <cell r="B28">
            <v>12905.725128611879</v>
          </cell>
          <cell r="C28">
            <v>12219.79567480808</v>
          </cell>
          <cell r="D28">
            <v>12108.246249804472</v>
          </cell>
          <cell r="E28">
            <v>13462.959657771811</v>
          </cell>
          <cell r="F28">
            <v>13200.389307819496</v>
          </cell>
          <cell r="G28">
            <v>12124.21625000008</v>
          </cell>
        </row>
        <row r="29">
          <cell r="B29">
            <v>2149.5061981350909</v>
          </cell>
          <cell r="C29">
            <v>2035.2615820642025</v>
          </cell>
          <cell r="D29">
            <v>2016.6825267957715</v>
          </cell>
          <cell r="E29">
            <v>2242.3160993461979</v>
          </cell>
          <cell r="F29">
            <v>5649.839135472841</v>
          </cell>
          <cell r="G29">
            <v>5189.2311551454814</v>
          </cell>
        </row>
        <row r="30">
          <cell r="B30">
            <v>395.52935921004325</v>
          </cell>
          <cell r="C30">
            <v>374.50727524167871</v>
          </cell>
          <cell r="D30">
            <v>371.08855431339015</v>
          </cell>
          <cell r="E30">
            <v>412.60725402431513</v>
          </cell>
          <cell r="F30">
            <v>3464.8268065331599</v>
          </cell>
          <cell r="G30">
            <v>3182.3538299980905</v>
          </cell>
        </row>
        <row r="31">
          <cell r="B31">
            <v>3223.4168491532014</v>
          </cell>
          <cell r="C31">
            <v>3052.0947005185794</v>
          </cell>
          <cell r="D31">
            <v>3024.2333992366539</v>
          </cell>
          <cell r="E31">
            <v>3362.5953263270198</v>
          </cell>
          <cell r="F31">
            <v>3297.0140682659794</v>
          </cell>
          <cell r="G31">
            <v>3028.2221691196701</v>
          </cell>
        </row>
        <row r="32">
          <cell r="B32">
            <v>27380.649639195184</v>
          </cell>
          <cell r="C32">
            <v>25925.388980484226</v>
          </cell>
          <cell r="D32">
            <v>25688.726902759812</v>
          </cell>
          <cell r="E32">
            <v>28562.87250987794</v>
          </cell>
          <cell r="F32">
            <v>28005.806038522016</v>
          </cell>
          <cell r="G32">
            <v>25722.60868590149</v>
          </cell>
        </row>
        <row r="33">
          <cell r="B33">
            <v>4752.5300038276819</v>
          </cell>
          <cell r="C33">
            <v>4499.9366565166865</v>
          </cell>
          <cell r="D33">
            <v>4458.8586090643939</v>
          </cell>
          <cell r="E33">
            <v>4957.7314777944694</v>
          </cell>
          <cell r="F33">
            <v>4861.0400130508579</v>
          </cell>
          <cell r="G33">
            <v>4464.7395575840919</v>
          </cell>
        </row>
        <row r="34">
          <cell r="B34">
            <v>31043.135023825525</v>
          </cell>
          <cell r="C34">
            <v>29393.216058478665</v>
          </cell>
          <cell r="D34">
            <v>29124.897631756561</v>
          </cell>
          <cell r="E34">
            <v>32383.494171123606</v>
          </cell>
          <cell r="F34">
            <v>31751.913477625625</v>
          </cell>
          <cell r="G34">
            <v>29163.31150369806</v>
          </cell>
        </row>
        <row r="35">
          <cell r="B35">
            <v>3087.6070736560782</v>
          </cell>
          <cell r="C35">
            <v>2923.5031110745153</v>
          </cell>
          <cell r="D35">
            <v>2896.8156688524718</v>
          </cell>
          <cell r="E35">
            <v>3220.9216496891008</v>
          </cell>
          <cell r="F35">
            <v>3158.103476997062</v>
          </cell>
          <cell r="G35">
            <v>2900.6363829215261</v>
          </cell>
        </row>
        <row r="36">
          <cell r="B36">
            <v>4914.5419342941077</v>
          </cell>
          <cell r="C36">
            <v>4653.337776364795</v>
          </cell>
          <cell r="D36">
            <v>4610.8593939830707</v>
          </cell>
          <cell r="E36">
            <v>5126.7386480395262</v>
          </cell>
          <cell r="F36">
            <v>5026.751008237552</v>
          </cell>
          <cell r="G36">
            <v>4616.940821788934</v>
          </cell>
        </row>
        <row r="37">
          <cell r="B37">
            <v>306179.93304811383</v>
          </cell>
          <cell r="C37">
            <v>303314.81371468422</v>
          </cell>
          <cell r="D37">
            <v>267352.47549267148</v>
          </cell>
          <cell r="E37">
            <v>194086.85657864227</v>
          </cell>
          <cell r="F37">
            <v>90899.19586545098</v>
          </cell>
          <cell r="G37">
            <v>37568.812039778764</v>
          </cell>
        </row>
        <row r="38">
          <cell r="B38">
            <v>268807.14232146321</v>
          </cell>
          <cell r="C38">
            <v>250312.3775731182</v>
          </cell>
          <cell r="D38">
            <v>219380.66611743462</v>
          </cell>
          <cell r="E38">
            <v>180750.479006718</v>
          </cell>
          <cell r="F38">
            <v>76460.04602222213</v>
          </cell>
          <cell r="G38">
            <v>32197.614714381369</v>
          </cell>
        </row>
        <row r="39">
          <cell r="B39">
            <v>75.540544654194036</v>
          </cell>
          <cell r="C39">
            <v>137929.21528149815</v>
          </cell>
          <cell r="D39">
            <v>148513.7316781072</v>
          </cell>
          <cell r="E39">
            <v>121048.9079187848</v>
          </cell>
          <cell r="F39">
            <v>51669.016597203721</v>
          </cell>
          <cell r="G39">
            <v>67.023606140140799</v>
          </cell>
        </row>
        <row r="40">
          <cell r="B40">
            <v>76.939443629271707</v>
          </cell>
          <cell r="C40">
            <v>63217.759365605671</v>
          </cell>
          <cell r="D40">
            <v>89353.187289240639</v>
          </cell>
          <cell r="E40">
            <v>73350.076645583365</v>
          </cell>
          <cell r="F40">
            <v>32383.457066716881</v>
          </cell>
          <cell r="G40">
            <v>68.264784031624885</v>
          </cell>
        </row>
        <row r="41">
          <cell r="B41">
            <v>870154.02080317237</v>
          </cell>
          <cell r="C41">
            <v>823905.99783145601</v>
          </cell>
          <cell r="D41">
            <v>816384.90314534819</v>
          </cell>
          <cell r="E41">
            <v>907724.93303373759</v>
          </cell>
          <cell r="F41">
            <v>890021.42211297783</v>
          </cell>
          <cell r="G41">
            <v>817461.66247068241</v>
          </cell>
        </row>
        <row r="42">
          <cell r="B42">
            <v>4371.5592971177102</v>
          </cell>
          <cell r="C42">
            <v>4139.2142524913497</v>
          </cell>
          <cell r="D42">
            <v>4101.4290896195989</v>
          </cell>
          <cell r="E42">
            <v>4560.3114797613316</v>
          </cell>
          <cell r="F42">
            <v>4471.3709635917476</v>
          </cell>
          <cell r="G42">
            <v>4106.8386115282356</v>
          </cell>
        </row>
        <row r="43">
          <cell r="B43">
            <v>23963.916609177712</v>
          </cell>
          <cell r="C43">
            <v>22690.252706768137</v>
          </cell>
          <cell r="D43">
            <v>22483.122840608063</v>
          </cell>
          <cell r="E43">
            <v>24998.614129500565</v>
          </cell>
          <cell r="F43">
            <v>24511.061984418062</v>
          </cell>
          <cell r="G43">
            <v>22512.776637595227</v>
          </cell>
        </row>
        <row r="44">
          <cell r="B44">
            <v>2594.0832869096503</v>
          </cell>
          <cell r="C44">
            <v>2456.2097374283667</v>
          </cell>
          <cell r="D44">
            <v>2433.7880217802699</v>
          </cell>
          <cell r="E44">
            <v>2706.0888320903741</v>
          </cell>
          <cell r="F44">
            <v>2653.3115297953436</v>
          </cell>
          <cell r="G44">
            <v>2436.9980320808554</v>
          </cell>
        </row>
        <row r="45">
          <cell r="B45">
            <v>27866.067583547137</v>
          </cell>
          <cell r="C45">
            <v>22910.274939922791</v>
          </cell>
          <cell r="D45">
            <v>14760.76986493496</v>
          </cell>
          <cell r="E45">
            <v>18995.217417032531</v>
          </cell>
          <cell r="F45">
            <v>24395.799977356575</v>
          </cell>
          <cell r="G45">
            <v>29240.690914081038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4625.3848523376864</v>
          </cell>
          <cell r="G46">
            <v>38234.667473327878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13004.988936506079</v>
          </cell>
        </row>
        <row r="48">
          <cell r="B48">
            <v>92844.439247093993</v>
          </cell>
          <cell r="C48">
            <v>66069.273262400849</v>
          </cell>
          <cell r="D48">
            <v>59376.279558980546</v>
          </cell>
          <cell r="E48">
            <v>59798.878000885823</v>
          </cell>
          <cell r="F48">
            <v>116185.49421115666</v>
          </cell>
          <cell r="G48">
            <v>206954.31192052987</v>
          </cell>
        </row>
        <row r="49">
          <cell r="B49">
            <v>4721.284040887128</v>
          </cell>
          <cell r="C49">
            <v>3099.4436322655233</v>
          </cell>
          <cell r="D49">
            <v>4842.967469022823</v>
          </cell>
          <cell r="E49">
            <v>4071.4460891309172</v>
          </cell>
          <cell r="F49">
            <v>4349.7496733820535</v>
          </cell>
          <cell r="G49">
            <v>3058.77339786623</v>
          </cell>
        </row>
        <row r="50">
          <cell r="B50">
            <v>13984.715337241714</v>
          </cell>
          <cell r="C50">
            <v>9497.9330063055968</v>
          </cell>
          <cell r="D50">
            <v>8738.7782469494905</v>
          </cell>
          <cell r="E50">
            <v>10040.387114862971</v>
          </cell>
          <cell r="F50">
            <v>19442.514587688831</v>
          </cell>
          <cell r="G50">
            <v>23514.115154166066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41080.969137497166</v>
          </cell>
          <cell r="G51">
            <v>75463.615802232627</v>
          </cell>
        </row>
        <row r="52">
          <cell r="B52">
            <v>2622.9355782706261</v>
          </cell>
          <cell r="C52">
            <v>1291.4348467773013</v>
          </cell>
          <cell r="D52">
            <v>885.90868335783341</v>
          </cell>
          <cell r="E52">
            <v>875.57980411417566</v>
          </cell>
          <cell r="F52">
            <v>2605.3188147861256</v>
          </cell>
          <cell r="G52">
            <v>4993.9157516183341</v>
          </cell>
        </row>
        <row r="53">
          <cell r="B53">
            <v>28979.979750757589</v>
          </cell>
          <cell r="C53">
            <v>18502.618845776535</v>
          </cell>
          <cell r="D53">
            <v>20735.513019808011</v>
          </cell>
          <cell r="E53">
            <v>22125.739505557052</v>
          </cell>
          <cell r="F53">
            <v>26848.654978664141</v>
          </cell>
          <cell r="G53">
            <v>25559.430298403433</v>
          </cell>
        </row>
        <row r="54">
          <cell r="B54">
            <v>6420.9462956064935</v>
          </cell>
          <cell r="C54">
            <v>3208.7188885312949</v>
          </cell>
          <cell r="D54">
            <v>2928.4203699883933</v>
          </cell>
          <cell r="E54">
            <v>5023.6391261050821</v>
          </cell>
          <cell r="F54">
            <v>11554.022569921075</v>
          </cell>
          <cell r="G54">
            <v>15918.106458283441</v>
          </cell>
        </row>
        <row r="55">
          <cell r="B55">
            <v>6693.731595746638</v>
          </cell>
          <cell r="C55">
            <v>6337.9648634147552</v>
          </cell>
          <cell r="D55">
            <v>6280.1082220255294</v>
          </cell>
          <cell r="E55">
            <v>6982.7489378105502</v>
          </cell>
          <cell r="F55">
            <v>7226.927842754556</v>
          </cell>
          <cell r="G55">
            <v>6637.7463531927024</v>
          </cell>
        </row>
        <row r="56">
          <cell r="B56">
            <v>447.64767202485353</v>
          </cell>
          <cell r="C56">
            <v>423.85553945511424</v>
          </cell>
          <cell r="D56">
            <v>419.98633877704691</v>
          </cell>
          <cell r="E56">
            <v>466.97589552756028</v>
          </cell>
          <cell r="F56">
            <v>1424.47942520114</v>
          </cell>
          <cell r="G56">
            <v>2636.7875168544811</v>
          </cell>
        </row>
        <row r="57">
          <cell r="B57">
            <v>60280.241343612513</v>
          </cell>
          <cell r="C57">
            <v>34478.363288406166</v>
          </cell>
          <cell r="D57">
            <v>40197.767455890273</v>
          </cell>
          <cell r="E57">
            <v>35916.046428566537</v>
          </cell>
          <cell r="F57">
            <v>53550.015048683643</v>
          </cell>
          <cell r="G57">
            <v>90045.732980215427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50987.047504731265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31425.09099262883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47234.201954162309</v>
          </cell>
        </row>
        <row r="61">
          <cell r="B61">
            <v>22964.859876566858</v>
          </cell>
          <cell r="C61">
            <v>21744.29507801155</v>
          </cell>
          <cell r="D61">
            <v>21545.800465040124</v>
          </cell>
          <cell r="E61">
            <v>23956.420811966924</v>
          </cell>
          <cell r="F61">
            <v>24794.179257452764</v>
          </cell>
          <cell r="G61">
            <v>140069.17012575374</v>
          </cell>
        </row>
        <row r="62">
          <cell r="B62">
            <v>1251494.4321569726</v>
          </cell>
          <cell r="C62">
            <v>1184978.4569805926</v>
          </cell>
          <cell r="D62">
            <v>1174161.2822065209</v>
          </cell>
          <cell r="E62">
            <v>1305530.5985637086</v>
          </cell>
          <cell r="F62">
            <v>1280068.617331339</v>
          </cell>
          <cell r="G62">
            <v>1175709.925628504</v>
          </cell>
        </row>
        <row r="63">
          <cell r="B63">
            <v>59632.788608153649</v>
          </cell>
          <cell r="C63">
            <v>59632.788608153649</v>
          </cell>
          <cell r="D63">
            <v>59632.788608153649</v>
          </cell>
          <cell r="E63">
            <v>59632.788608153649</v>
          </cell>
          <cell r="F63">
            <v>59632.788608153649</v>
          </cell>
          <cell r="G63">
            <v>59632.788608153649</v>
          </cell>
        </row>
        <row r="64">
          <cell r="B64">
            <v>487283.14298538747</v>
          </cell>
          <cell r="C64">
            <v>447752.60307283094</v>
          </cell>
          <cell r="D64">
            <v>441933.54154994467</v>
          </cell>
          <cell r="E64">
            <v>347353.85840066534</v>
          </cell>
          <cell r="F64">
            <v>224283.9675337621</v>
          </cell>
          <cell r="G64">
            <v>103693.11178707516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392088.06773135223</v>
          </cell>
          <cell r="C66">
            <v>371248.88578211755</v>
          </cell>
          <cell r="D66">
            <v>367859.90933404159</v>
          </cell>
          <cell r="E66">
            <v>409017.37682744709</v>
          </cell>
          <cell r="F66">
            <v>401040.24263851973</v>
          </cell>
          <cell r="G66">
            <v>368345.09296037519</v>
          </cell>
        </row>
        <row r="67">
          <cell r="B67">
            <v>32749.779338762724</v>
          </cell>
          <cell r="C67">
            <v>26579.274453331123</v>
          </cell>
          <cell r="D67">
            <v>26023.111859293069</v>
          </cell>
          <cell r="E67">
            <v>27540.227727554218</v>
          </cell>
          <cell r="F67">
            <v>23926.8028451754</v>
          </cell>
          <cell r="G67">
            <v>10988.074862844434</v>
          </cell>
        </row>
        <row r="68">
          <cell r="B68">
            <v>5701.2904895387601</v>
          </cell>
          <cell r="C68">
            <v>3855.9080325430532</v>
          </cell>
          <cell r="D68">
            <v>4202.7799595675333</v>
          </cell>
          <cell r="E68">
            <v>4673.0018434389904</v>
          </cell>
          <cell r="F68">
            <v>4581.8635082920609</v>
          </cell>
          <cell r="G68">
            <v>2295.4489946035151</v>
          </cell>
        </row>
        <row r="69">
          <cell r="B69">
            <v>309088.2828756051</v>
          </cell>
          <cell r="C69">
            <v>292660.4762287715</v>
          </cell>
          <cell r="D69">
            <v>289988.90063836263</v>
          </cell>
          <cell r="E69">
            <v>322433.88430912688</v>
          </cell>
          <cell r="F69">
            <v>316145.40243057802</v>
          </cell>
          <cell r="G69">
            <v>290371.37739877647</v>
          </cell>
        </row>
        <row r="70">
          <cell r="B70">
            <v>227398.80005984745</v>
          </cell>
          <cell r="C70">
            <v>215312.72716070554</v>
          </cell>
          <cell r="D70">
            <v>213347.22695514566</v>
          </cell>
          <cell r="E70">
            <v>237217.26915167383</v>
          </cell>
          <cell r="F70">
            <v>232590.78114612366</v>
          </cell>
          <cell r="G70">
            <v>213628.61826367318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13781.950141266942</v>
          </cell>
          <cell r="E73">
            <v>18110.091360887385</v>
          </cell>
          <cell r="F73">
            <v>20488.716029370113</v>
          </cell>
          <cell r="G73">
            <v>1320.941823627993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1475.6214206236041</v>
          </cell>
          <cell r="G74">
            <v>4395.2890971342358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1485.4588967610946</v>
          </cell>
          <cell r="G75">
            <v>4426.6840192566224</v>
          </cell>
        </row>
        <row r="76">
          <cell r="B76">
            <v>0</v>
          </cell>
          <cell r="C76">
            <v>0</v>
          </cell>
          <cell r="D76">
            <v>897.70219080025345</v>
          </cell>
          <cell r="E76">
            <v>1179.6885384030436</v>
          </cell>
          <cell r="F76">
            <v>10104.175934800565</v>
          </cell>
          <cell r="G76">
            <v>5339.1352532577648</v>
          </cell>
        </row>
        <row r="77">
          <cell r="B77">
            <v>0</v>
          </cell>
          <cell r="C77">
            <v>0</v>
          </cell>
          <cell r="D77">
            <v>897.70219080025345</v>
          </cell>
          <cell r="E77">
            <v>1179.6885384030436</v>
          </cell>
          <cell r="F77">
            <v>10370.075301505844</v>
          </cell>
          <cell r="G77">
            <v>5489.5334294058703</v>
          </cell>
        </row>
        <row r="78">
          <cell r="B78">
            <v>0</v>
          </cell>
          <cell r="C78">
            <v>0</v>
          </cell>
          <cell r="D78">
            <v>4975.8322516825092</v>
          </cell>
          <cell r="E78">
            <v>6538.5626359016806</v>
          </cell>
          <cell r="F78">
            <v>25891.026427581655</v>
          </cell>
          <cell r="G78">
            <v>14831.345698592813</v>
          </cell>
        </row>
        <row r="79">
          <cell r="B79">
            <v>0</v>
          </cell>
          <cell r="C79">
            <v>1584.0627305264402</v>
          </cell>
          <cell r="D79">
            <v>3199.8073757050902</v>
          </cell>
          <cell r="E79">
            <v>4204.6882565440328</v>
          </cell>
          <cell r="F79">
            <v>4756.9425224664747</v>
          </cell>
          <cell r="G79">
            <v>2728.4010473388475</v>
          </cell>
        </row>
        <row r="80">
          <cell r="B80">
            <v>0</v>
          </cell>
          <cell r="C80">
            <v>3311.3714019930794</v>
          </cell>
          <cell r="D80">
            <v>3208.2289767691091</v>
          </cell>
          <cell r="E80">
            <v>4077.1616795188838</v>
          </cell>
          <cell r="F80">
            <v>9538.9247223290622</v>
          </cell>
          <cell r="G80">
            <v>5475.7848153709811</v>
          </cell>
        </row>
        <row r="81">
          <cell r="B81">
            <v>0</v>
          </cell>
          <cell r="C81">
            <v>16380.488582596461</v>
          </cell>
          <cell r="D81">
            <v>31741.750895300949</v>
          </cell>
          <cell r="E81">
            <v>41709.960701050324</v>
          </cell>
          <cell r="F81">
            <v>47188.16632716915</v>
          </cell>
          <cell r="G81">
            <v>27087.064746195636</v>
          </cell>
        </row>
        <row r="82">
          <cell r="B82">
            <v>0</v>
          </cell>
          <cell r="C82">
            <v>15503.145516137183</v>
          </cell>
          <cell r="D82">
            <v>30067.862844608866</v>
          </cell>
          <cell r="E82">
            <v>39510.500151355242</v>
          </cell>
          <cell r="F82">
            <v>44699.908004209865</v>
          </cell>
          <cell r="G82">
            <v>25636.474590755704</v>
          </cell>
        </row>
        <row r="83">
          <cell r="B83">
            <v>0</v>
          </cell>
          <cell r="C83">
            <v>662.40203392492742</v>
          </cell>
          <cell r="D83">
            <v>5229.5752639001512</v>
          </cell>
          <cell r="E83">
            <v>9274.5100135722223</v>
          </cell>
          <cell r="F83">
            <v>19030.00761541805</v>
          </cell>
          <cell r="G83">
            <v>1095.1569630741963</v>
          </cell>
        </row>
        <row r="84">
          <cell r="B84">
            <v>0</v>
          </cell>
          <cell r="C84">
            <v>1235.141532943419</v>
          </cell>
          <cell r="D84">
            <v>2394.140873913947</v>
          </cell>
          <cell r="E84">
            <v>3146.0068795046836</v>
          </cell>
          <cell r="F84">
            <v>3559.2112870190317</v>
          </cell>
          <cell r="G84">
            <v>2723.2903148445012</v>
          </cell>
        </row>
        <row r="85">
          <cell r="B85">
            <v>0</v>
          </cell>
          <cell r="C85">
            <v>136612.92249424724</v>
          </cell>
          <cell r="D85">
            <v>249071.74609835463</v>
          </cell>
          <cell r="E85">
            <v>436596.29213572352</v>
          </cell>
          <cell r="F85">
            <v>552351.43604646449</v>
          </cell>
          <cell r="G85">
            <v>188454.85526407874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17E4D-D2FB-455F-ADBA-7273FC8A92B1}">
  <dimension ref="A2:C29"/>
  <sheetViews>
    <sheetView tabSelected="1" workbookViewId="0">
      <selection activeCell="C19" sqref="C19"/>
    </sheetView>
  </sheetViews>
  <sheetFormatPr baseColWidth="10" defaultRowHeight="15"/>
  <cols>
    <col min="1" max="1" width="27.42578125" bestFit="1" customWidth="1"/>
    <col min="3" max="3" width="14.42578125" bestFit="1" customWidth="1"/>
  </cols>
  <sheetData>
    <row r="2" spans="1:3" ht="15.75" hidden="1" thickBot="1">
      <c r="A2" s="18" t="s">
        <v>73</v>
      </c>
      <c r="B2" s="18" t="s">
        <v>74</v>
      </c>
      <c r="C2" s="275" t="s">
        <v>1</v>
      </c>
    </row>
    <row r="3" spans="1:3" ht="15.75" hidden="1" thickBot="1">
      <c r="A3" s="19" t="s">
        <v>48</v>
      </c>
      <c r="B3" s="19" t="s">
        <v>75</v>
      </c>
      <c r="C3" s="276">
        <f>+'GEN-502 Cos_Pot EDEMET'!H15</f>
        <v>131938239.97369811</v>
      </c>
    </row>
    <row r="4" spans="1:3" ht="15.75" hidden="1" thickBot="1">
      <c r="A4" s="20" t="s">
        <v>76</v>
      </c>
      <c r="B4" s="20" t="s">
        <v>75</v>
      </c>
      <c r="C4" s="277">
        <f>+'GEN-502 Cos_Gen EDEMET'!H15</f>
        <v>161380227.87677175</v>
      </c>
    </row>
    <row r="5" spans="1:3" ht="15.75" hidden="1" thickBot="1">
      <c r="A5" s="20" t="s">
        <v>79</v>
      </c>
      <c r="B5" s="20" t="s">
        <v>75</v>
      </c>
      <c r="C5" s="277">
        <f>+C3+C4</f>
        <v>293318467.85046983</v>
      </c>
    </row>
    <row r="6" spans="1:3" ht="15.75" hidden="1" thickBot="1">
      <c r="A6" s="20" t="s">
        <v>80</v>
      </c>
      <c r="B6" s="20" t="s">
        <v>75</v>
      </c>
      <c r="C6" s="277">
        <f>+'TRANSMISION-302 EDEMET'!H46</f>
        <v>25751421.978780072</v>
      </c>
    </row>
    <row r="7" spans="1:3" ht="15.75" hidden="1" thickBot="1">
      <c r="A7" s="20" t="s">
        <v>81</v>
      </c>
      <c r="B7" s="20" t="s">
        <v>75</v>
      </c>
      <c r="C7" s="277">
        <f>SUM('PERD TRANS-402 EDEMET'!H13)</f>
        <v>6407379.4422952272</v>
      </c>
    </row>
    <row r="8" spans="1:3" ht="15.75" hidden="1" thickBot="1">
      <c r="A8" s="20" t="s">
        <v>71</v>
      </c>
      <c r="B8" s="20" t="s">
        <v>77</v>
      </c>
      <c r="C8" s="277">
        <f>+'GEN-502 Gen EDEMET'!H15</f>
        <v>2502692.8198143691</v>
      </c>
    </row>
    <row r="9" spans="1:3" ht="15.75" hidden="1" thickBot="1">
      <c r="A9" s="20" t="s">
        <v>72</v>
      </c>
      <c r="B9" s="20" t="s">
        <v>78</v>
      </c>
      <c r="C9" s="277">
        <f>+(C5+C6+C7)/C8</f>
        <v>130.05082633180953</v>
      </c>
    </row>
    <row r="10" spans="1:3" hidden="1"/>
    <row r="11" spans="1:3" ht="15.75" thickBot="1"/>
    <row r="12" spans="1:3" ht="15.75" thickBot="1">
      <c r="A12" s="18" t="s">
        <v>73</v>
      </c>
      <c r="B12" s="18" t="s">
        <v>74</v>
      </c>
      <c r="C12" s="275" t="s">
        <v>2</v>
      </c>
    </row>
    <row r="13" spans="1:3" ht="15.75" thickBot="1">
      <c r="A13" s="19" t="s">
        <v>48</v>
      </c>
      <c r="B13" s="19" t="s">
        <v>75</v>
      </c>
      <c r="C13" s="278">
        <f>+'G502'!M141</f>
        <v>98066546.791937381</v>
      </c>
    </row>
    <row r="14" spans="1:3" ht="15.75" thickBot="1">
      <c r="A14" s="20" t="s">
        <v>76</v>
      </c>
      <c r="B14" s="20" t="s">
        <v>75</v>
      </c>
      <c r="C14" s="278">
        <f>+'G502'!M425</f>
        <v>146933818.93188885</v>
      </c>
    </row>
    <row r="15" spans="1:3" ht="15.75" thickBot="1">
      <c r="A15" s="20" t="s">
        <v>79</v>
      </c>
      <c r="B15" s="20" t="s">
        <v>75</v>
      </c>
      <c r="C15" s="278">
        <f>+C13+C14</f>
        <v>245000365.72382623</v>
      </c>
    </row>
    <row r="16" spans="1:3" ht="15.75" thickBot="1">
      <c r="A16" s="20" t="s">
        <v>80</v>
      </c>
      <c r="B16" s="20" t="s">
        <v>75</v>
      </c>
      <c r="C16" s="278">
        <f>+'T302'!K75</f>
        <v>14804464.797125001</v>
      </c>
    </row>
    <row r="17" spans="1:3" ht="15.75" thickBot="1">
      <c r="A17" s="20" t="s">
        <v>81</v>
      </c>
      <c r="B17" s="20" t="s">
        <v>75</v>
      </c>
      <c r="C17" s="278">
        <f>+'PT402'!E19</f>
        <v>6969607.4026024938</v>
      </c>
    </row>
    <row r="18" spans="1:3" ht="15.75" thickBot="1">
      <c r="A18" s="20" t="s">
        <v>71</v>
      </c>
      <c r="B18" s="20" t="s">
        <v>77</v>
      </c>
      <c r="C18" s="278">
        <f>+'G502'!M233</f>
        <v>1968783.8446868854</v>
      </c>
    </row>
    <row r="19" spans="1:3" ht="15.75" thickBot="1">
      <c r="A19" s="20" t="s">
        <v>72</v>
      </c>
      <c r="B19" s="20" t="s">
        <v>78</v>
      </c>
      <c r="C19" s="278">
        <f>+(C15+C16+C17)/C18</f>
        <v>135.50214699470038</v>
      </c>
    </row>
    <row r="22" spans="1:3" ht="15.75" hidden="1" thickBot="1">
      <c r="A22" s="18" t="s">
        <v>73</v>
      </c>
      <c r="B22" s="18" t="s">
        <v>74</v>
      </c>
      <c r="C22" s="275" t="s">
        <v>3</v>
      </c>
    </row>
    <row r="23" spans="1:3" ht="15.75" hidden="1" thickBot="1">
      <c r="A23" s="19" t="s">
        <v>48</v>
      </c>
      <c r="B23" s="19" t="s">
        <v>75</v>
      </c>
      <c r="C23" s="278">
        <f>+'GEN-502 Cos_Pot'!H15</f>
        <v>22040709.613960508</v>
      </c>
    </row>
    <row r="24" spans="1:3" ht="15.75" hidden="1" thickBot="1">
      <c r="A24" s="20" t="s">
        <v>76</v>
      </c>
      <c r="B24" s="20" t="s">
        <v>75</v>
      </c>
      <c r="C24" s="278">
        <f>+'GEN-502 Cos_Gen'!H15</f>
        <v>44067458.430100344</v>
      </c>
    </row>
    <row r="25" spans="1:3" ht="15.75" hidden="1" thickBot="1">
      <c r="A25" s="20" t="s">
        <v>79</v>
      </c>
      <c r="B25" s="20" t="s">
        <v>75</v>
      </c>
      <c r="C25" s="278">
        <f>+C23+C24</f>
        <v>66108168.044060856</v>
      </c>
    </row>
    <row r="26" spans="1:3" ht="15.75" hidden="1" thickBot="1">
      <c r="A26" s="20" t="s">
        <v>80</v>
      </c>
      <c r="B26" s="20" t="s">
        <v>75</v>
      </c>
      <c r="C26" s="278">
        <f>+'TRANSMISION-302'!H46</f>
        <v>3945286.0903117834</v>
      </c>
    </row>
    <row r="27" spans="1:3" ht="15.75" hidden="1" thickBot="1">
      <c r="A27" s="20" t="s">
        <v>81</v>
      </c>
      <c r="B27" s="20" t="s">
        <v>75</v>
      </c>
      <c r="C27" s="278">
        <f>+'PERD TRANS-402'!H13</f>
        <v>45967.562887835134</v>
      </c>
    </row>
    <row r="28" spans="1:3" ht="15.75" hidden="1" thickBot="1">
      <c r="A28" s="20" t="s">
        <v>71</v>
      </c>
      <c r="B28" s="20" t="s">
        <v>77</v>
      </c>
      <c r="C28" s="278">
        <f>+'GEN-502 Gen'!H15</f>
        <v>620994.19231101463</v>
      </c>
    </row>
    <row r="29" spans="1:3" ht="15.75" hidden="1" thickBot="1">
      <c r="A29" s="20" t="s">
        <v>72</v>
      </c>
      <c r="B29" s="20" t="s">
        <v>78</v>
      </c>
      <c r="C29" s="278">
        <f>+(C25+C26+C27)/C28</f>
        <v>112.88257211615328</v>
      </c>
    </row>
  </sheetData>
  <pageMargins left="0.70866141732283472" right="0.70866141732283472" top="0.74803149606299213" bottom="0.74803149606299213" header="0.31496062992125984" footer="0.31496062992125984"/>
  <pageSetup orientation="landscape" r:id="rId1"/>
  <headerFooter>
    <oddHeader>&amp;R&amp;G</oddHeader>
    <oddFooter>&amp;L&amp;10Anexo D de la Resolución AN No.21656-Elec de 20 de mayo de 2026&amp;C&amp;A&amp;RPágina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BB821-BC1F-49C8-A71B-9ED7F0DB0D7E}">
  <sheetPr codeName="Hoja75"/>
  <dimension ref="A1:H78"/>
  <sheetViews>
    <sheetView showGridLines="0" zoomScale="70" zoomScaleNormal="70" workbookViewId="0">
      <pane xSplit="1" ySplit="5" topLeftCell="B6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baseColWidth="10" defaultColWidth="10.85546875" defaultRowHeight="12.75"/>
  <cols>
    <col min="1" max="1" width="40.42578125" style="90" customWidth="1"/>
    <col min="2" max="7" width="9.140625" style="90" customWidth="1"/>
    <col min="8" max="8" width="14" style="90" customWidth="1"/>
    <col min="9" max="16384" width="10.85546875" style="90"/>
  </cols>
  <sheetData>
    <row r="1" spans="1:8" ht="15.75">
      <c r="A1" s="1" t="s">
        <v>49</v>
      </c>
      <c r="B1" s="2"/>
      <c r="C1" s="2"/>
      <c r="D1" s="2"/>
      <c r="E1" s="2"/>
      <c r="F1" s="2"/>
      <c r="G1" s="2"/>
    </row>
    <row r="2" spans="1:8" ht="15.75">
      <c r="A2" s="1" t="str">
        <f>+'[4]Compras (p)'!A2</f>
        <v>EDEMET</v>
      </c>
      <c r="B2" s="2"/>
      <c r="C2" s="2"/>
      <c r="D2" s="2"/>
      <c r="E2" s="2"/>
      <c r="F2" s="2"/>
      <c r="G2" s="2"/>
    </row>
    <row r="3" spans="1:8">
      <c r="A3" s="279" t="s">
        <v>50</v>
      </c>
      <c r="B3" s="91"/>
      <c r="C3" s="91"/>
      <c r="D3" s="91"/>
      <c r="E3" s="91"/>
      <c r="F3" s="91"/>
      <c r="G3" s="91"/>
    </row>
    <row r="4" spans="1:8" ht="27" customHeight="1">
      <c r="A4" s="279"/>
      <c r="B4" s="280" t="s">
        <v>145</v>
      </c>
      <c r="C4" s="281"/>
      <c r="D4" s="281"/>
      <c r="E4" s="281"/>
      <c r="F4" s="281"/>
      <c r="G4" s="282"/>
      <c r="H4" s="149"/>
    </row>
    <row r="5" spans="1:8">
      <c r="A5" s="150" t="s">
        <v>22</v>
      </c>
      <c r="B5" s="7">
        <v>46023</v>
      </c>
      <c r="C5" s="8">
        <v>46054</v>
      </c>
      <c r="D5" s="8">
        <v>46082</v>
      </c>
      <c r="E5" s="8">
        <v>46113</v>
      </c>
      <c r="F5" s="8">
        <v>46143</v>
      </c>
      <c r="G5" s="9">
        <v>46174</v>
      </c>
      <c r="H5" s="149"/>
    </row>
    <row r="6" spans="1:8">
      <c r="A6" s="151"/>
      <c r="B6" s="152"/>
      <c r="C6" s="153"/>
      <c r="D6" s="153"/>
      <c r="E6" s="153"/>
      <c r="F6" s="153"/>
      <c r="G6" s="154"/>
      <c r="H6" s="155"/>
    </row>
    <row r="7" spans="1:8">
      <c r="A7" s="156" t="s">
        <v>56</v>
      </c>
      <c r="B7" s="157"/>
      <c r="C7" s="158"/>
      <c r="D7" s="158"/>
      <c r="E7" s="158"/>
      <c r="F7" s="158"/>
      <c r="G7" s="159"/>
      <c r="H7" s="155"/>
    </row>
    <row r="8" spans="1:8" ht="25.5">
      <c r="A8" s="160" t="s">
        <v>30</v>
      </c>
      <c r="B8" s="3">
        <f>+B9+B15</f>
        <v>413599.86308534438</v>
      </c>
      <c r="C8" s="4">
        <f t="shared" ref="C8:G8" si="0">+C9+C15</f>
        <v>382799.14279950998</v>
      </c>
      <c r="D8" s="4">
        <f t="shared" si="0"/>
        <v>434596.24956598494</v>
      </c>
      <c r="E8" s="4">
        <f t="shared" si="0"/>
        <v>427496.83551120601</v>
      </c>
      <c r="F8" s="4">
        <f t="shared" si="0"/>
        <v>438590.38095050707</v>
      </c>
      <c r="G8" s="5">
        <f t="shared" si="0"/>
        <v>405610.34790181683</v>
      </c>
      <c r="H8" s="155">
        <f>+SUM(B8:G8)</f>
        <v>2502692.8198143691</v>
      </c>
    </row>
    <row r="9" spans="1:8">
      <c r="A9" s="161" t="s">
        <v>24</v>
      </c>
      <c r="B9" s="6">
        <f t="shared" ref="B9:G9" si="1">+SUM(B10:B14)</f>
        <v>0</v>
      </c>
      <c r="C9" s="162">
        <f t="shared" si="1"/>
        <v>0</v>
      </c>
      <c r="D9" s="162">
        <f t="shared" si="1"/>
        <v>0</v>
      </c>
      <c r="E9" s="162">
        <f t="shared" si="1"/>
        <v>0</v>
      </c>
      <c r="F9" s="162">
        <f t="shared" si="1"/>
        <v>0</v>
      </c>
      <c r="G9" s="163">
        <f t="shared" si="1"/>
        <v>0</v>
      </c>
      <c r="H9" s="164"/>
    </row>
    <row r="10" spans="1:8">
      <c r="A10" s="165">
        <f>+'[5]GEN-502 Pre_Pot'!A10</f>
        <v>0</v>
      </c>
      <c r="B10" s="10">
        <f>+'[4]GEN-502 Gen_P'!B10</f>
        <v>0</v>
      </c>
      <c r="C10" s="11">
        <f>+'[4]GEN-502 Gen_P'!C10</f>
        <v>0</v>
      </c>
      <c r="D10" s="11">
        <f>+'[4]GEN-502 Gen_P'!D10</f>
        <v>0</v>
      </c>
      <c r="E10" s="11">
        <f>+'[4]GEN-502 Gen_P'!E10</f>
        <v>0</v>
      </c>
      <c r="F10" s="11">
        <f>+'[4]GEN-502 Gen_P'!F10</f>
        <v>0</v>
      </c>
      <c r="G10" s="12">
        <f>+'[4]GEN-502 Gen_P'!G10</f>
        <v>0</v>
      </c>
      <c r="H10" s="164"/>
    </row>
    <row r="11" spans="1:8">
      <c r="A11" s="165">
        <f>+'[5]GEN-502 Pre_Pot'!A11</f>
        <v>0</v>
      </c>
      <c r="B11" s="10">
        <f>+'[4]GEN-502 Gen_P'!B11</f>
        <v>0</v>
      </c>
      <c r="C11" s="11">
        <f>+'[4]GEN-502 Gen_P'!C11</f>
        <v>0</v>
      </c>
      <c r="D11" s="11">
        <f>+'[4]GEN-502 Gen_P'!D11</f>
        <v>0</v>
      </c>
      <c r="E11" s="11">
        <f>+'[4]GEN-502 Gen_P'!E11</f>
        <v>0</v>
      </c>
      <c r="F11" s="11">
        <f>+'[4]GEN-502 Gen_P'!F11</f>
        <v>0</v>
      </c>
      <c r="G11" s="12">
        <f>+'[4]GEN-502 Gen_P'!G11</f>
        <v>0</v>
      </c>
      <c r="H11" s="164"/>
    </row>
    <row r="12" spans="1:8">
      <c r="A12" s="165">
        <f>+'[5]GEN-502 Pre_Pot'!A12</f>
        <v>0</v>
      </c>
      <c r="B12" s="10">
        <f>+'[4]GEN-502 Gen_P'!B12</f>
        <v>0</v>
      </c>
      <c r="C12" s="11">
        <f>+'[4]GEN-502 Gen_P'!C12</f>
        <v>0</v>
      </c>
      <c r="D12" s="11">
        <f>+'[4]GEN-502 Gen_P'!D12</f>
        <v>0</v>
      </c>
      <c r="E12" s="11">
        <f>+'[4]GEN-502 Gen_P'!E12</f>
        <v>0</v>
      </c>
      <c r="F12" s="11">
        <f>+'[4]GEN-502 Gen_P'!F12</f>
        <v>0</v>
      </c>
      <c r="G12" s="12">
        <f>+'[4]GEN-502 Gen_P'!G12</f>
        <v>0</v>
      </c>
      <c r="H12" s="164"/>
    </row>
    <row r="13" spans="1:8">
      <c r="A13" s="165">
        <f>+'[5]GEN-502 Pre_Pot'!A13</f>
        <v>0</v>
      </c>
      <c r="B13" s="166"/>
      <c r="C13" s="167"/>
      <c r="D13" s="167"/>
      <c r="E13" s="167"/>
      <c r="F13" s="167"/>
      <c r="G13" s="168"/>
      <c r="H13" s="164"/>
    </row>
    <row r="14" spans="1:8">
      <c r="A14" s="165">
        <f>+'[5]GEN-502 Pre_Pot'!A14</f>
        <v>0</v>
      </c>
      <c r="B14" s="166"/>
      <c r="C14" s="167"/>
      <c r="D14" s="167"/>
      <c r="E14" s="167"/>
      <c r="F14" s="167"/>
      <c r="G14" s="168"/>
      <c r="H14" s="164"/>
    </row>
    <row r="15" spans="1:8">
      <c r="A15" s="169" t="s">
        <v>23</v>
      </c>
      <c r="B15" s="3">
        <f>+SUM(B16:B24)</f>
        <v>413599.86308534438</v>
      </c>
      <c r="C15" s="4">
        <f t="shared" ref="C15:G15" si="2">+SUM(C16:C24)</f>
        <v>382799.14279950998</v>
      </c>
      <c r="D15" s="4">
        <f t="shared" si="2"/>
        <v>434596.24956598494</v>
      </c>
      <c r="E15" s="4">
        <f t="shared" si="2"/>
        <v>427496.83551120601</v>
      </c>
      <c r="F15" s="4">
        <f t="shared" si="2"/>
        <v>438590.38095050707</v>
      </c>
      <c r="G15" s="5">
        <f t="shared" si="2"/>
        <v>405610.34790181683</v>
      </c>
      <c r="H15" s="155">
        <f>+SUM(B15:G15)</f>
        <v>2502692.8198143691</v>
      </c>
    </row>
    <row r="16" spans="1:8">
      <c r="A16" s="156" t="s">
        <v>0</v>
      </c>
      <c r="B16" s="10">
        <f>+'[5]GEN-502 Gen_P'!B16+'[5]GEN-502 Gen_FP'!B16</f>
        <v>-31628.251472464806</v>
      </c>
      <c r="C16" s="11">
        <f>+'[5]GEN-502 Gen_P'!C16+'[5]GEN-502 Gen_FP'!C16</f>
        <v>-37549.588054919426</v>
      </c>
      <c r="D16" s="11">
        <f>+'[5]GEN-502 Gen_P'!D16+'[5]GEN-502 Gen_FP'!D16</f>
        <v>-17515.267845040798</v>
      </c>
      <c r="E16" s="11">
        <f>+'[5]GEN-502 Gen_P'!E16+'[5]GEN-502 Gen_FP'!E16</f>
        <v>-7788.6907004659879</v>
      </c>
      <c r="F16" s="11">
        <f>+'[5]GEN-502 Gen_P'!F16+'[5]GEN-502 Gen_FP'!F16</f>
        <v>2271.6074268293305</v>
      </c>
      <c r="G16" s="12">
        <f>+'[5]GEN-502 Gen_P'!G16+'[5]GEN-502 Gen_FP'!G16</f>
        <v>-21981.234790641</v>
      </c>
      <c r="H16" s="170">
        <f>+SUM(B16:G16)</f>
        <v>-114191.42543670269</v>
      </c>
    </row>
    <row r="17" spans="1:8">
      <c r="A17" s="156" t="s">
        <v>58</v>
      </c>
      <c r="B17" s="10">
        <f>+'[5]GEN-502 Gen_P'!B17+'[5]GEN-502 Gen_FP'!B17</f>
        <v>-1010.2746478856069</v>
      </c>
      <c r="C17" s="11">
        <f>+'[5]GEN-502 Gen_P'!C17+'[5]GEN-502 Gen_FP'!C17</f>
        <v>-1010.2746478856069</v>
      </c>
      <c r="D17" s="11">
        <f>+'[5]GEN-502 Gen_P'!D17+'[5]GEN-502 Gen_FP'!D17</f>
        <v>-1010.2746478856069</v>
      </c>
      <c r="E17" s="11">
        <f>+'[5]GEN-502 Gen_P'!E17+'[5]GEN-502 Gen_FP'!E17</f>
        <v>-1010.2746478856069</v>
      </c>
      <c r="F17" s="11">
        <f>+'[5]GEN-502 Gen_P'!F17+'[5]GEN-502 Gen_FP'!F17</f>
        <v>-1010.2746478856069</v>
      </c>
      <c r="G17" s="12">
        <f>+'[5]GEN-502 Gen_P'!G17+'[5]GEN-502 Gen_FP'!G17</f>
        <v>-1010.2746478856069</v>
      </c>
      <c r="H17" s="170">
        <f t="shared" ref="H17:H18" si="3">+SUM(B17:G17)</f>
        <v>-6061.6478873136411</v>
      </c>
    </row>
    <row r="18" spans="1:8">
      <c r="A18" s="156" t="s">
        <v>146</v>
      </c>
      <c r="B18" s="10">
        <f>+'[5]GEN-502 Gen_P'!B18+'[5]GEN-502 Gen_FP'!B18</f>
        <v>0</v>
      </c>
      <c r="C18" s="11">
        <f>+'[5]GEN-502 Gen_P'!C18+'[5]GEN-502 Gen_FP'!C18</f>
        <v>0</v>
      </c>
      <c r="D18" s="11">
        <f>+'[5]GEN-502 Gen_P'!D18+'[5]GEN-502 Gen_FP'!D18</f>
        <v>0</v>
      </c>
      <c r="E18" s="11">
        <f>+'[5]GEN-502 Gen_P'!E18+'[5]GEN-502 Gen_FP'!E18</f>
        <v>0</v>
      </c>
      <c r="F18" s="11">
        <f>+'[5]GEN-502 Gen_P'!F18+'[5]GEN-502 Gen_FP'!F18</f>
        <v>0</v>
      </c>
      <c r="G18" s="12">
        <f>+'[5]GEN-502 Gen_P'!G18+'[5]GEN-502 Gen_FP'!G18</f>
        <v>0</v>
      </c>
      <c r="H18" s="170">
        <f t="shared" si="3"/>
        <v>0</v>
      </c>
    </row>
    <row r="19" spans="1:8">
      <c r="A19" s="151"/>
      <c r="B19" s="171"/>
      <c r="C19" s="172"/>
      <c r="D19" s="172"/>
      <c r="E19" s="172"/>
      <c r="F19" s="172"/>
      <c r="G19" s="173"/>
      <c r="H19" s="164"/>
    </row>
    <row r="20" spans="1:8">
      <c r="A20" s="151"/>
      <c r="B20" s="171"/>
      <c r="C20" s="172"/>
      <c r="D20" s="172"/>
      <c r="E20" s="172"/>
      <c r="F20" s="172"/>
      <c r="G20" s="173"/>
      <c r="H20" s="164"/>
    </row>
    <row r="21" spans="1:8">
      <c r="A21" s="151"/>
      <c r="B21" s="171"/>
      <c r="C21" s="172"/>
      <c r="D21" s="172"/>
      <c r="E21" s="172"/>
      <c r="F21" s="172"/>
      <c r="G21" s="173"/>
      <c r="H21" s="164"/>
    </row>
    <row r="22" spans="1:8">
      <c r="A22" s="151"/>
      <c r="B22" s="171"/>
      <c r="C22" s="172"/>
      <c r="D22" s="172"/>
      <c r="E22" s="172"/>
      <c r="F22" s="172"/>
      <c r="G22" s="173"/>
      <c r="H22" s="164"/>
    </row>
    <row r="23" spans="1:8">
      <c r="A23" s="151"/>
      <c r="B23" s="171"/>
      <c r="C23" s="172"/>
      <c r="D23" s="172"/>
      <c r="E23" s="172"/>
      <c r="F23" s="172"/>
      <c r="G23" s="173"/>
      <c r="H23" s="164"/>
    </row>
    <row r="24" spans="1:8">
      <c r="A24" s="160" t="s">
        <v>68</v>
      </c>
      <c r="B24" s="6">
        <f t="shared" ref="B24:G24" si="4">+SUM(B25:B91)</f>
        <v>446238.38920569478</v>
      </c>
      <c r="C24" s="162">
        <f t="shared" si="4"/>
        <v>421359.00550231501</v>
      </c>
      <c r="D24" s="162">
        <f t="shared" si="4"/>
        <v>453121.79205891135</v>
      </c>
      <c r="E24" s="162">
        <f t="shared" si="4"/>
        <v>436295.80085955758</v>
      </c>
      <c r="F24" s="162">
        <f t="shared" si="4"/>
        <v>437329.04817156337</v>
      </c>
      <c r="G24" s="163">
        <f t="shared" si="4"/>
        <v>428601.85734034341</v>
      </c>
      <c r="H24" s="155">
        <f t="shared" ref="H24:H55" si="5">+SUM(B24:G24)</f>
        <v>2622945.8931383854</v>
      </c>
    </row>
    <row r="25" spans="1:8">
      <c r="A25" s="13" t="str">
        <f>+'[4]GEN-502 Gen_P'!A25</f>
        <v>Electrón Inv. No. 07-08 (34,65)</v>
      </c>
      <c r="B25" s="10">
        <f>+'[5]GEN-502 Gen_P'!B25+'[5]GEN-502 Gen_FP'!B25</f>
        <v>7067.8840227865521</v>
      </c>
      <c r="C25" s="11">
        <f>+'[5]GEN-502 Gen_P'!C25+'[5]GEN-502 Gen_FP'!C25</f>
        <v>6599.2737553513944</v>
      </c>
      <c r="D25" s="11">
        <f>+'[5]GEN-502 Gen_P'!D25+'[5]GEN-502 Gen_FP'!D25</f>
        <v>7167.8321263287799</v>
      </c>
      <c r="E25" s="11">
        <f>+'[5]GEN-502 Gen_P'!E25+'[5]GEN-502 Gen_FP'!E25</f>
        <v>7070.3238438593435</v>
      </c>
      <c r="F25" s="11">
        <f>+'[5]GEN-502 Gen_P'!F25+'[5]GEN-502 Gen_FP'!F25</f>
        <v>7230.175891628227</v>
      </c>
      <c r="G25" s="12">
        <f>+'[5]GEN-502 Gen_P'!G25+'[5]GEN-502 Gen_FP'!G25</f>
        <v>6974.5864673372271</v>
      </c>
      <c r="H25" s="170">
        <f t="shared" si="5"/>
        <v>42110.076107291519</v>
      </c>
    </row>
    <row r="26" spans="1:8" ht="25.5">
      <c r="A26" s="13" t="str">
        <f>+'[5]GEN-502 Pot'!A26</f>
        <v>Empresa Nacional de Energía No. 24-11 (Cesión)</v>
      </c>
      <c r="B26" s="10">
        <f>+'[5]GEN-502 Gen_P'!B26+'[5]GEN-502 Gen_FP'!B26</f>
        <v>3059.8430376570091</v>
      </c>
      <c r="C26" s="11">
        <f>+'[5]GEN-502 Gen_P'!C26+'[5]GEN-502 Gen_FP'!C26</f>
        <v>2856.9713069433601</v>
      </c>
      <c r="D26" s="11">
        <f>+'[5]GEN-502 Gen_P'!D26+'[5]GEN-502 Gen_FP'!D26</f>
        <v>3103.1127783268817</v>
      </c>
      <c r="E26" s="11">
        <f>+'[5]GEN-502 Gen_P'!E26+'[5]GEN-502 Gen_FP'!E26</f>
        <v>3060.8992900656003</v>
      </c>
      <c r="F26" s="11">
        <f>+'[5]GEN-502 Gen_P'!F26+'[5]GEN-502 Gen_FP'!F26</f>
        <v>3130.1027707458043</v>
      </c>
      <c r="G26" s="12">
        <f>+'[5]GEN-502 Gen_P'!G26+'[5]GEN-502 Gen_FP'!G26</f>
        <v>3019.4524660868374</v>
      </c>
      <c r="H26" s="170">
        <f t="shared" si="5"/>
        <v>18230.381649825493</v>
      </c>
    </row>
    <row r="27" spans="1:8">
      <c r="A27" s="13" t="str">
        <f>+'[5]GEN-502 Pot'!A27</f>
        <v>Enel Fortuna No. 25-11</v>
      </c>
      <c r="B27" s="10">
        <f>+'[5]GEN-502 Gen_P'!B27+'[5]GEN-502 Gen_FP'!B27</f>
        <v>9032.6548113494609</v>
      </c>
      <c r="C27" s="11">
        <f>+'[5]GEN-502 Gen_P'!C27+'[5]GEN-502 Gen_FP'!C27</f>
        <v>8433.7775839997194</v>
      </c>
      <c r="D27" s="11">
        <f>+'[5]GEN-502 Gen_P'!D27+'[5]GEN-502 Gen_FP'!D27</f>
        <v>9160.3870598463764</v>
      </c>
      <c r="E27" s="11">
        <f>+'[5]GEN-502 Gen_P'!E27+'[5]GEN-502 Gen_FP'!E27</f>
        <v>9035.7728678259009</v>
      </c>
      <c r="F27" s="11">
        <f>+'[5]GEN-502 Gen_P'!F27+'[5]GEN-502 Gen_FP'!F27</f>
        <v>9240.061501273849</v>
      </c>
      <c r="G27" s="12">
        <f>+'[5]GEN-502 Gen_P'!G27+'[5]GEN-502 Gen_FP'!G27</f>
        <v>8913.4218683074432</v>
      </c>
      <c r="H27" s="170">
        <f t="shared" si="5"/>
        <v>53816.075692602746</v>
      </c>
    </row>
    <row r="28" spans="1:8">
      <c r="A28" s="13" t="str">
        <f>+'[5]GEN-502 Pot'!A28</f>
        <v>Electrogeneradora del Istmo No. 26-11</v>
      </c>
      <c r="B28" s="10">
        <f>+'[5]GEN-502 Gen_P'!B28+'[5]GEN-502 Gen_FP'!B28</f>
        <v>382.48267447466606</v>
      </c>
      <c r="C28" s="11">
        <f>+'[5]GEN-502 Gen_P'!C28+'[5]GEN-502 Gen_FP'!C28</f>
        <v>357.12355598926916</v>
      </c>
      <c r="D28" s="11">
        <f>+'[5]GEN-502 Gen_P'!D28+'[5]GEN-502 Gen_FP'!D28</f>
        <v>387.89142450908304</v>
      </c>
      <c r="E28" s="11">
        <f>+'[5]GEN-502 Gen_P'!E28+'[5]GEN-502 Gen_FP'!E28</f>
        <v>382.61470681788961</v>
      </c>
      <c r="F28" s="11">
        <f>+'[5]GEN-502 Gen_P'!F28+'[5]GEN-502 Gen_FP'!F28</f>
        <v>391.26519380293058</v>
      </c>
      <c r="G28" s="12">
        <f>+'[5]GEN-502 Gen_P'!G28+'[5]GEN-502 Gen_FP'!G28</f>
        <v>377.43382273698052</v>
      </c>
      <c r="H28" s="170">
        <f t="shared" si="5"/>
        <v>2278.8113783308186</v>
      </c>
    </row>
    <row r="29" spans="1:8">
      <c r="A29" s="13" t="str">
        <f>+'[5]GEN-502 Pot'!A29</f>
        <v>ESEPSA No. 27-11</v>
      </c>
      <c r="B29" s="10">
        <f>+'[5]GEN-502 Gen_P'!B29+'[5]GEN-502 Gen_FP'!B29</f>
        <v>1676.7958204500731</v>
      </c>
      <c r="C29" s="11">
        <f>+'[5]GEN-502 Gen_P'!C29+'[5]GEN-502 Gen_FP'!C29</f>
        <v>1565.6219903020403</v>
      </c>
      <c r="D29" s="11">
        <f>+'[5]GEN-502 Gen_P'!D29+'[5]GEN-502 Gen_FP'!D29</f>
        <v>1700.5076642977094</v>
      </c>
      <c r="E29" s="11">
        <f>+'[5]GEN-502 Gen_P'!E29+'[5]GEN-502 Gen_FP'!E29</f>
        <v>1677.3746474037005</v>
      </c>
      <c r="F29" s="11">
        <f>+'[5]GEN-502 Gen_P'!F29+'[5]GEN-502 Gen_FP'!F29</f>
        <v>1715.2981963364646</v>
      </c>
      <c r="G29" s="12">
        <f>+'[5]GEN-502 Gen_P'!G29+'[5]GEN-502 Gen_FP'!G29</f>
        <v>1654.6617629964876</v>
      </c>
      <c r="H29" s="170">
        <f t="shared" si="5"/>
        <v>9990.260081786475</v>
      </c>
    </row>
    <row r="30" spans="1:8">
      <c r="A30" s="13" t="str">
        <f>+'[5]GEN-502 Pot'!A30</f>
        <v>Pedregalito No. 28-11</v>
      </c>
      <c r="B30" s="10">
        <f>+'[5]GEN-502 Gen_P'!B30+'[5]GEN-502 Gen_FP'!B30</f>
        <v>468.90362002601057</v>
      </c>
      <c r="C30" s="11">
        <f>+'[5]GEN-502 Gen_P'!C30+'[5]GEN-502 Gen_FP'!C30</f>
        <v>437.81467599788391</v>
      </c>
      <c r="D30" s="11">
        <f>+'[5]GEN-502 Gen_P'!D30+'[5]GEN-502 Gen_FP'!D30</f>
        <v>475.53446278101222</v>
      </c>
      <c r="E30" s="11">
        <f>+'[5]GEN-502 Gen_P'!E30+'[5]GEN-502 Gen_FP'!E30</f>
        <v>469.06548472689701</v>
      </c>
      <c r="F30" s="11">
        <f>+'[5]GEN-502 Gen_P'!F30+'[5]GEN-502 Gen_FP'!F30</f>
        <v>1232.632311456769</v>
      </c>
      <c r="G30" s="12">
        <f>+'[5]GEN-502 Gen_P'!G30+'[5]GEN-502 Gen_FP'!G30</f>
        <v>1189.0582978269611</v>
      </c>
      <c r="H30" s="170">
        <f t="shared" si="5"/>
        <v>4273.0088528155338</v>
      </c>
    </row>
    <row r="31" spans="1:8">
      <c r="A31" s="13" t="str">
        <f>+'[5]GEN-502 Pot'!A31</f>
        <v>Río Chico No. 29-11</v>
      </c>
      <c r="B31" s="10">
        <f>+'[5]GEN-502 Gen_P'!B31+'[5]GEN-502 Gen_FP'!B31</f>
        <v>86.287849034032462</v>
      </c>
      <c r="C31" s="11">
        <f>+'[5]GEN-502 Gen_P'!C31+'[5]GEN-502 Gen_FP'!C31</f>
        <v>80.566847970364648</v>
      </c>
      <c r="D31" s="11">
        <f>+'[5]GEN-502 Gen_P'!D31+'[5]GEN-502 Gen_FP'!D31</f>
        <v>87.508059615004811</v>
      </c>
      <c r="E31" s="11">
        <f>+'[5]GEN-502 Gen_P'!E31+'[5]GEN-502 Gen_FP'!E31</f>
        <v>86.317635447012691</v>
      </c>
      <c r="F31" s="11">
        <f>+'[5]GEN-502 Gen_P'!F31+'[5]GEN-502 Gen_FP'!F31</f>
        <v>755.91958438914105</v>
      </c>
      <c r="G31" s="12">
        <f>+'[5]GEN-502 Gen_P'!G31+'[5]GEN-502 Gen_FP'!G31</f>
        <v>729.19754411235886</v>
      </c>
      <c r="H31" s="170">
        <f t="shared" si="5"/>
        <v>1825.7975205679145</v>
      </c>
    </row>
    <row r="32" spans="1:8">
      <c r="A32" s="13" t="str">
        <f>+'[5]GEN-502 Pot'!A32</f>
        <v>Alto Valle No. 30-11</v>
      </c>
      <c r="B32" s="10">
        <f>+'[5]GEN-502 Gen_P'!B32+'[5]GEN-502 Gen_FP'!B32</f>
        <v>703.15349049550787</v>
      </c>
      <c r="C32" s="11">
        <f>+'[5]GEN-502 Gen_P'!C32+'[5]GEN-502 Gen_FP'!C32</f>
        <v>656.53346331810155</v>
      </c>
      <c r="D32" s="11">
        <f>+'[5]GEN-502 Gen_P'!D32+'[5]GEN-502 Gen_FP'!D32</f>
        <v>713.09689896790883</v>
      </c>
      <c r="E32" s="11">
        <f>+'[5]GEN-502 Gen_P'!E32+'[5]GEN-502 Gen_FP'!E32</f>
        <v>703.39621783766393</v>
      </c>
      <c r="F32" s="11">
        <f>+'[5]GEN-502 Gen_P'!F32+'[5]GEN-502 Gen_FP'!F32</f>
        <v>719.29921298998534</v>
      </c>
      <c r="G32" s="12">
        <f>+'[5]GEN-502 Gen_P'!G32+'[5]GEN-502 Gen_FP'!G32</f>
        <v>693.87171655052077</v>
      </c>
      <c r="H32" s="170">
        <f t="shared" si="5"/>
        <v>4189.3510001596887</v>
      </c>
    </row>
    <row r="33" spans="1:8">
      <c r="A33" s="13" t="str">
        <f>+'[5]GEN-502 Pot'!A33</f>
        <v>Hidroecológica del Teribe No. 31-11</v>
      </c>
      <c r="B33" s="10">
        <f>+'[5]GEN-502 Gen_P'!B33+'[5]GEN-502 Gen_FP'!B33</f>
        <v>3059.8430376570091</v>
      </c>
      <c r="C33" s="11">
        <f>+'[5]GEN-502 Gen_P'!C33+'[5]GEN-502 Gen_FP'!C33</f>
        <v>2856.9713069433601</v>
      </c>
      <c r="D33" s="11">
        <f>+'[5]GEN-502 Gen_P'!D33+'[5]GEN-502 Gen_FP'!D33</f>
        <v>3103.1127783268817</v>
      </c>
      <c r="E33" s="11">
        <f>+'[5]GEN-502 Gen_P'!E33+'[5]GEN-502 Gen_FP'!E33</f>
        <v>3060.8992900656003</v>
      </c>
      <c r="F33" s="11">
        <f>+'[5]GEN-502 Gen_P'!F33+'[5]GEN-502 Gen_FP'!F33</f>
        <v>3130.1027707458043</v>
      </c>
      <c r="G33" s="12">
        <f>+'[5]GEN-502 Gen_P'!G33+'[5]GEN-502 Gen_FP'!G33</f>
        <v>3019.4524660868374</v>
      </c>
      <c r="H33" s="170">
        <f t="shared" si="5"/>
        <v>18230.381649825493</v>
      </c>
    </row>
    <row r="34" spans="1:8">
      <c r="A34" s="13" t="str">
        <f>+'[5]GEN-502 Pot'!A34</f>
        <v>Desarrollos Hidroeléctricos Corp. No. 32-11</v>
      </c>
      <c r="B34" s="10">
        <f>+'[5]GEN-502 Gen_P'!B34+'[5]GEN-502 Gen_FP'!B34</f>
        <v>582.28808417077801</v>
      </c>
      <c r="C34" s="11">
        <f>+'[5]GEN-502 Gen_P'!C34+'[5]GEN-502 Gen_FP'!C34</f>
        <v>543.68159685889441</v>
      </c>
      <c r="D34" s="11">
        <f>+'[5]GEN-502 Gen_P'!D34+'[5]GEN-502 Gen_FP'!D34</f>
        <v>590.52231517124119</v>
      </c>
      <c r="E34" s="11">
        <f>+'[5]GEN-502 Gen_P'!E34+'[5]GEN-502 Gen_FP'!E34</f>
        <v>582.48908898828995</v>
      </c>
      <c r="F34" s="11">
        <f>+'[5]GEN-502 Gen_P'!F34+'[5]GEN-502 Gen_FP'!F34</f>
        <v>595.65851032373234</v>
      </c>
      <c r="G34" s="12">
        <f>+'[5]GEN-502 Gen_P'!G34+'[5]GEN-502 Gen_FP'!G34</f>
        <v>574.60175900680269</v>
      </c>
      <c r="H34" s="170">
        <f t="shared" si="5"/>
        <v>3469.2413545197383</v>
      </c>
    </row>
    <row r="35" spans="1:8">
      <c r="A35" s="13" t="str">
        <f>+'[5]GEN-502 Pot'!A35</f>
        <v>Las Perlas Norte No. 33-11</v>
      </c>
      <c r="B35" s="10">
        <f>+'[5]GEN-502 Gen_P'!B35+'[5]GEN-502 Gen_FP'!B35</f>
        <v>3641.2132148118417</v>
      </c>
      <c r="C35" s="11">
        <f>+'[5]GEN-502 Gen_P'!C35+'[5]GEN-502 Gen_FP'!C35</f>
        <v>3399.7958552625987</v>
      </c>
      <c r="D35" s="11">
        <f>+'[5]GEN-502 Gen_P'!D35+'[5]GEN-502 Gen_FP'!D35</f>
        <v>3692.7042062089895</v>
      </c>
      <c r="E35" s="11">
        <f>+'[5]GEN-502 Gen_P'!E35+'[5]GEN-502 Gen_FP'!E35</f>
        <v>3642.470155178064</v>
      </c>
      <c r="F35" s="11">
        <f>+'[5]GEN-502 Gen_P'!F35+'[5]GEN-502 Gen_FP'!F35</f>
        <v>3724.8222971875066</v>
      </c>
      <c r="G35" s="12">
        <f>+'[5]GEN-502 Gen_P'!G35+'[5]GEN-502 Gen_FP'!G35</f>
        <v>3593.1484346433367</v>
      </c>
      <c r="H35" s="170">
        <f t="shared" si="5"/>
        <v>21694.154163292336</v>
      </c>
    </row>
    <row r="36" spans="1:8">
      <c r="A36" s="13" t="str">
        <f>+'[5]GEN-502 Pot'!A36</f>
        <v>Hidroeléctrica San Lorenzo No. 34-11</v>
      </c>
      <c r="B36" s="10">
        <f>+'[5]GEN-502 Gen_P'!B36+'[5]GEN-502 Gen_FP'!B36</f>
        <v>407.87657207082054</v>
      </c>
      <c r="C36" s="11">
        <f>+'[5]GEN-502 Gen_P'!C36+'[5]GEN-502 Gen_FP'!C36</f>
        <v>380.83380383885299</v>
      </c>
      <c r="D36" s="11">
        <f>+'[5]GEN-502 Gen_P'!D36+'[5]GEN-502 Gen_FP'!D36</f>
        <v>413.64442136296435</v>
      </c>
      <c r="E36" s="11">
        <f>+'[5]GEN-502 Gen_P'!E36+'[5]GEN-502 Gen_FP'!E36</f>
        <v>408.01737034261282</v>
      </c>
      <c r="F36" s="11">
        <f>+'[5]GEN-502 Gen_P'!F36+'[5]GEN-502 Gen_FP'!F36</f>
        <v>417.24218289928058</v>
      </c>
      <c r="G36" s="12">
        <f>+'[5]GEN-502 Gen_P'!G36+'[5]GEN-502 Gen_FP'!G36</f>
        <v>402.49251554462779</v>
      </c>
      <c r="H36" s="170">
        <f t="shared" si="5"/>
        <v>2430.1068660591591</v>
      </c>
    </row>
    <row r="37" spans="1:8">
      <c r="A37" s="13" t="str">
        <f>+'[5]GEN-502 Pot'!A37</f>
        <v>Caldera Energy Corp. No. 35-11</v>
      </c>
      <c r="B37" s="10">
        <f>+'[5]GEN-502 Gen_P'!B37+'[5]GEN-502 Gen_FP'!B37</f>
        <v>917.9529112971029</v>
      </c>
      <c r="C37" s="11">
        <f>+'[5]GEN-502 Gen_P'!C37+'[5]GEN-502 Gen_FP'!C37</f>
        <v>857.09139208300803</v>
      </c>
      <c r="D37" s="11">
        <f>+'[5]GEN-502 Gen_P'!D37+'[5]GEN-502 Gen_FP'!D37</f>
        <v>930.93383349806459</v>
      </c>
      <c r="E37" s="11">
        <f>+'[5]GEN-502 Gen_P'!E37+'[5]GEN-502 Gen_FP'!E37</f>
        <v>918.26978701968028</v>
      </c>
      <c r="F37" s="11">
        <f>+'[5]GEN-502 Gen_P'!F37+'[5]GEN-502 Gen_FP'!F37</f>
        <v>939.03083122374142</v>
      </c>
      <c r="G37" s="12">
        <f>+'[5]GEN-502 Gen_P'!G37+'[5]GEN-502 Gen_FP'!G37</f>
        <v>905.83573982605139</v>
      </c>
      <c r="H37" s="170">
        <f t="shared" si="5"/>
        <v>5469.1144949476484</v>
      </c>
    </row>
    <row r="38" spans="1:8" ht="25.5">
      <c r="A38" s="13" t="str">
        <f>+'[5]GEN-502 Pot'!A38</f>
        <v>Unión Eólica de Panamá (PE Nuevo Chagres) No. 15-12'</v>
      </c>
      <c r="B38" s="10">
        <f>+'[5]GEN-502 Gen_P'!B38+'[5]GEN-502 Gen_FP'!B38</f>
        <v>12507.446894635155</v>
      </c>
      <c r="C38" s="11">
        <f>+'[5]GEN-502 Gen_P'!C38+'[5]GEN-502 Gen_FP'!C38</f>
        <v>12572.387847630094</v>
      </c>
      <c r="D38" s="11">
        <f>+'[5]GEN-502 Gen_P'!D38+'[5]GEN-502 Gen_FP'!D38</f>
        <v>11856.571768601396</v>
      </c>
      <c r="E38" s="11">
        <f>+'[5]GEN-502 Gen_P'!E38+'[5]GEN-502 Gen_FP'!E38</f>
        <v>7768.1739894870188</v>
      </c>
      <c r="F38" s="11">
        <f>+'[5]GEN-502 Gen_P'!F38+'[5]GEN-502 Gen_FP'!F38</f>
        <v>3503.8183557936009</v>
      </c>
      <c r="G38" s="12">
        <f>+'[5]GEN-502 Gen_P'!G38+'[5]GEN-502 Gen_FP'!G38</f>
        <v>1717.242825207959</v>
      </c>
      <c r="H38" s="170">
        <f t="shared" si="5"/>
        <v>49925.64168135522</v>
      </c>
    </row>
    <row r="39" spans="1:8" ht="25.5">
      <c r="A39" s="13" t="str">
        <f>+'[5]GEN-502 Pot'!A39</f>
        <v>Unión Eólica de Panamá (PE Rosa de los Vientos) No. 16-12'</v>
      </c>
      <c r="B39" s="10">
        <f>+'[5]GEN-502 Gen_P'!B39+'[5]GEN-502 Gen_FP'!B39</f>
        <v>10644.646396473725</v>
      </c>
      <c r="C39" s="11">
        <f>+'[5]GEN-502 Gen_P'!C39+'[5]GEN-502 Gen_FP'!C39</f>
        <v>10057.935989560267</v>
      </c>
      <c r="D39" s="11">
        <f>+'[5]GEN-502 Gen_P'!D39+'[5]GEN-502 Gen_FP'!D39</f>
        <v>9431.3776585860614</v>
      </c>
      <c r="E39" s="11">
        <f>+'[5]GEN-502 Gen_P'!E39+'[5]GEN-502 Gen_FP'!E39</f>
        <v>7012.9348516202263</v>
      </c>
      <c r="F39" s="11">
        <f>+'[5]GEN-502 Gen_P'!F39+'[5]GEN-502 Gen_FP'!F39</f>
        <v>2856.952359463382</v>
      </c>
      <c r="G39" s="12">
        <f>+'[5]GEN-502 Gen_P'!G39+'[5]GEN-502 Gen_FP'!G39</f>
        <v>1426.6199592280693</v>
      </c>
      <c r="H39" s="170">
        <f t="shared" si="5"/>
        <v>41430.467214931727</v>
      </c>
    </row>
    <row r="40" spans="1:8" ht="25.5">
      <c r="A40" s="13" t="str">
        <f>+'[5]GEN-502 Pot'!A40</f>
        <v>Unión Eólica de Panamá (PE Portobelo Ballestillas) No. 17-12'</v>
      </c>
      <c r="B40" s="10">
        <f>+'[5]GEN-502 Gen_P'!B40+'[5]GEN-502 Gen_FP'!B40</f>
        <v>2.6619303462442856</v>
      </c>
      <c r="C40" s="11">
        <f>+'[5]GEN-502 Gen_P'!C40+'[5]GEN-502 Gen_FP'!C40</f>
        <v>5028.946568566641</v>
      </c>
      <c r="D40" s="11">
        <f>+'[5]GEN-502 Gen_P'!D40+'[5]GEN-502 Gen_FP'!D40</f>
        <v>5793.5632213808358</v>
      </c>
      <c r="E40" s="11">
        <f>+'[5]GEN-502 Gen_P'!E40+'[5]GEN-502 Gen_FP'!E40</f>
        <v>4261.7065636769066</v>
      </c>
      <c r="F40" s="11">
        <f>+'[5]GEN-502 Gen_P'!F40+'[5]GEN-502 Gen_FP'!F40</f>
        <v>1751.9091778968004</v>
      </c>
      <c r="G40" s="12">
        <f>+'[5]GEN-502 Gen_P'!G40+'[5]GEN-502 Gen_FP'!G40</f>
        <v>2.6267923058802545</v>
      </c>
      <c r="H40" s="170">
        <f t="shared" si="5"/>
        <v>16841.414254173309</v>
      </c>
    </row>
    <row r="41" spans="1:8" ht="25.5">
      <c r="A41" s="13" t="str">
        <f>+'[5]GEN-502 Pot'!A41</f>
        <v>Unión Eólica de Panamá (PE Marañon) No. 18-12'</v>
      </c>
      <c r="B41" s="10">
        <f>+'[5]GEN-502 Gen_P'!B41+'[5]GEN-502 Gen_FP'!B41</f>
        <v>2.7078256970416006</v>
      </c>
      <c r="C41" s="11">
        <f>+'[5]GEN-502 Gen_P'!C41+'[5]GEN-502 Gen_FP'!C41</f>
        <v>2.4854407650024726</v>
      </c>
      <c r="D41" s="11">
        <f>+'[5]GEN-502 Gen_P'!D41+'[5]GEN-502 Gen_FP'!D41</f>
        <v>2.6995731384874624</v>
      </c>
      <c r="E41" s="11">
        <f>+'[5]GEN-502 Gen_P'!E41+'[5]GEN-502 Gen_FP'!E41</f>
        <v>2.7087604336863724</v>
      </c>
      <c r="F41" s="11">
        <f>+'[5]GEN-502 Gen_P'!F41+'[5]GEN-502 Gen_FP'!F41</f>
        <v>2.7230532578859554</v>
      </c>
      <c r="G41" s="12">
        <f>+'[5]GEN-502 Gen_P'!G41+'[5]GEN-502 Gen_FP'!G41</f>
        <v>2.6267923058802545</v>
      </c>
      <c r="H41" s="170">
        <f t="shared" si="5"/>
        <v>15.951445597984119</v>
      </c>
    </row>
    <row r="42" spans="1:8">
      <c r="A42" s="13" t="str">
        <f>+'[5]GEN-502 Pot'!A42</f>
        <v>AES No. 117-12</v>
      </c>
      <c r="B42" s="10">
        <f>+'[5]GEN-502 Gen_P'!B42+'[5]GEN-502 Gen_FP'!B42</f>
        <v>96380.236674362066</v>
      </c>
      <c r="C42" s="11">
        <f>+'[5]GEN-502 Gen_P'!C42+'[5]GEN-502 Gen_FP'!C42</f>
        <v>89990.096663882636</v>
      </c>
      <c r="D42" s="11">
        <f>+'[5]GEN-502 Gen_P'!D42+'[5]GEN-502 Gen_FP'!D42</f>
        <v>97743.165359028819</v>
      </c>
      <c r="E42" s="11">
        <f>+'[5]GEN-502 Gen_P'!E42+'[5]GEN-502 Gen_FP'!E42</f>
        <v>96413.506961718333</v>
      </c>
      <c r="F42" s="11">
        <f>+'[5]GEN-502 Gen_P'!F42+'[5]GEN-502 Gen_FP'!F42</f>
        <v>98593.307613112192</v>
      </c>
      <c r="G42" s="12">
        <f>+'[5]GEN-502 Gen_P'!G42+'[5]GEN-502 Gen_FP'!G42</f>
        <v>95107.997281871285</v>
      </c>
      <c r="H42" s="170">
        <f t="shared" si="5"/>
        <v>574228.3105539754</v>
      </c>
    </row>
    <row r="43" spans="1:8">
      <c r="A43" s="13" t="str">
        <f>+'[5]GEN-502 Pot'!A43</f>
        <v>HIDRO PIEDRA No. 118-12</v>
      </c>
      <c r="B43" s="10">
        <f>+'[5]GEN-502 Gen_P'!B43+'[5]GEN-502 Gen_FP'!B43</f>
        <v>491.81457914403052</v>
      </c>
      <c r="C43" s="11">
        <f>+'[5]GEN-502 Gen_P'!C43+'[5]GEN-502 Gen_FP'!C43</f>
        <v>459.20660754769835</v>
      </c>
      <c r="D43" s="11">
        <f>+'[5]GEN-502 Gen_P'!D43+'[5]GEN-502 Gen_FP'!D43</f>
        <v>498.76940951778715</v>
      </c>
      <c r="E43" s="11">
        <f>+'[5]GEN-502 Gen_P'!E43+'[5]GEN-502 Gen_FP'!E43</f>
        <v>491.9843526675113</v>
      </c>
      <c r="F43" s="11">
        <f>+'[5]GEN-502 Gen_P'!F43+'[5]GEN-502 Gen_FP'!F43</f>
        <v>503.10756399148102</v>
      </c>
      <c r="G43" s="12">
        <f>+'[5]GEN-502 Gen_P'!G43+'[5]GEN-502 Gen_FP'!G43</f>
        <v>485.32252327263473</v>
      </c>
      <c r="H43" s="170">
        <f t="shared" si="5"/>
        <v>2930.205036141143</v>
      </c>
    </row>
    <row r="44" spans="1:8">
      <c r="A44" s="13" t="str">
        <f>+'[5]GEN-502 Pot'!A44</f>
        <v>Corp. Energ. Del Istmo No. 119-12</v>
      </c>
      <c r="B44" s="10">
        <f>+'[5]GEN-502 Gen_P'!B44+'[5]GEN-502 Gen_FP'!B44</f>
        <v>2426.0282431460855</v>
      </c>
      <c r="C44" s="11">
        <f>+'[5]GEN-502 Gen_P'!C44+'[5]GEN-502 Gen_FP'!C44</f>
        <v>2265.1792903108744</v>
      </c>
      <c r="D44" s="11">
        <f>+'[5]GEN-502 Gen_P'!D44+'[5]GEN-502 Gen_FP'!D44</f>
        <v>2460.3351051801255</v>
      </c>
      <c r="E44" s="11">
        <f>+'[5]GEN-502 Gen_P'!E44+'[5]GEN-502 Gen_FP'!E44</f>
        <v>2426.8657038078236</v>
      </c>
      <c r="F44" s="11">
        <f>+'[5]GEN-502 Gen_P'!F44+'[5]GEN-502 Gen_FP'!F44</f>
        <v>2481.7344002043374</v>
      </c>
      <c r="G44" s="12">
        <f>+'[5]GEN-502 Gen_P'!G44+'[5]GEN-502 Gen_FP'!G44</f>
        <v>2394.0041601522453</v>
      </c>
      <c r="H44" s="170">
        <f t="shared" si="5"/>
        <v>14454.146902801491</v>
      </c>
    </row>
    <row r="45" spans="1:8">
      <c r="A45" s="13" t="str">
        <f>+'[5]GEN-502 Pot'!A45</f>
        <v>Saltos del Francolí No. 121-12</v>
      </c>
      <c r="B45" s="10">
        <f>+'[5]GEN-502 Gen_P'!B45+'[5]GEN-502 Gen_FP'!B45</f>
        <v>253.8012899091535</v>
      </c>
      <c r="C45" s="11">
        <f>+'[5]GEN-502 Gen_P'!C45+'[5]GEN-502 Gen_FP'!C45</f>
        <v>236.97392121489099</v>
      </c>
      <c r="D45" s="11">
        <f>+'[5]GEN-502 Gen_P'!D45+'[5]GEN-502 Gen_FP'!D45</f>
        <v>257.39033544544259</v>
      </c>
      <c r="E45" s="11">
        <f>+'[5]GEN-502 Gen_P'!E45+'[5]GEN-502 Gen_FP'!E45</f>
        <v>253.88890166585827</v>
      </c>
      <c r="F45" s="11">
        <f>+'[5]GEN-502 Gen_P'!F45+'[5]GEN-502 Gen_FP'!F45</f>
        <v>259.6290433811954</v>
      </c>
      <c r="G45" s="12">
        <f>+'[5]GEN-502 Gen_P'!G45+'[5]GEN-502 Gen_FP'!G45</f>
        <v>250.45105950892776</v>
      </c>
      <c r="H45" s="170">
        <f t="shared" si="5"/>
        <v>1512.1345511254685</v>
      </c>
    </row>
    <row r="46" spans="1:8">
      <c r="A46" s="13" t="str">
        <f>+'[5]GEN-502 Pot'!A46</f>
        <v>ISTMUS HYDRO POWER CORP. No.02-13</v>
      </c>
      <c r="B46" s="10">
        <f>+'[5]GEN-502 Gen_P'!B46+'[5]GEN-502 Gen_FP'!B46</f>
        <v>868.43182778679966</v>
      </c>
      <c r="C46" s="11">
        <f>+'[5]GEN-502 Gen_P'!C46+'[5]GEN-502 Gen_FP'!C46</f>
        <v>691.68102392939522</v>
      </c>
      <c r="D46" s="11">
        <f>+'[5]GEN-502 Gen_P'!D46+'[5]GEN-502 Gen_FP'!D46</f>
        <v>462.27862778374958</v>
      </c>
      <c r="E46" s="11">
        <f>+'[5]GEN-502 Gen_P'!E46+'[5]GEN-502 Gen_FP'!E46</f>
        <v>567.55417764798187</v>
      </c>
      <c r="F46" s="11">
        <f>+'[5]GEN-502 Gen_P'!F46+'[5]GEN-502 Gen_FP'!F46</f>
        <v>745.60015152563551</v>
      </c>
      <c r="G46" s="12">
        <f>+'[5]GEN-502 Gen_P'!G46+'[5]GEN-502 Gen_FP'!G46</f>
        <v>938.67064364955456</v>
      </c>
      <c r="H46" s="170">
        <f t="shared" si="5"/>
        <v>4274.2164523231158</v>
      </c>
    </row>
    <row r="47" spans="1:8">
      <c r="A47" s="13" t="str">
        <f>+'[5]GEN-502 Pot'!A47</f>
        <v>CALDERA ENERGY CORP. No.03-13</v>
      </c>
      <c r="B47" s="10">
        <f>+'[5]GEN-502 Gen_P'!B47+'[5]GEN-502 Gen_FP'!B47</f>
        <v>0</v>
      </c>
      <c r="C47" s="11">
        <f>+'[5]GEN-502 Gen_P'!C47+'[5]GEN-502 Gen_FP'!C47</f>
        <v>0</v>
      </c>
      <c r="D47" s="11">
        <f>+'[5]GEN-502 Gen_P'!D47+'[5]GEN-502 Gen_FP'!D47</f>
        <v>0</v>
      </c>
      <c r="E47" s="11">
        <f>+'[5]GEN-502 Gen_P'!E47+'[5]GEN-502 Gen_FP'!E47</f>
        <v>0</v>
      </c>
      <c r="F47" s="11">
        <f>+'[5]GEN-502 Gen_P'!F47+'[5]GEN-502 Gen_FP'!F47</f>
        <v>138.50012259937188</v>
      </c>
      <c r="G47" s="12">
        <f>+'[5]GEN-502 Gen_P'!G47+'[5]GEN-502 Gen_FP'!G47</f>
        <v>1202.4368227779441</v>
      </c>
      <c r="H47" s="170">
        <f t="shared" si="5"/>
        <v>1340.9369453773161</v>
      </c>
    </row>
    <row r="48" spans="1:8" ht="25.5">
      <c r="A48" s="13" t="str">
        <f>+'[5]GEN-502 Pot'!A48</f>
        <v>ELECTROGENERADORA DEL ISTMO, S.A. No.04-13</v>
      </c>
      <c r="B48" s="10">
        <f>+'[5]GEN-502 Gen_P'!B48+'[5]GEN-502 Gen_FP'!B48</f>
        <v>0</v>
      </c>
      <c r="C48" s="11">
        <f>+'[5]GEN-502 Gen_P'!C48+'[5]GEN-502 Gen_FP'!C48</f>
        <v>0</v>
      </c>
      <c r="D48" s="11">
        <f>+'[5]GEN-502 Gen_P'!D48+'[5]GEN-502 Gen_FP'!D48</f>
        <v>0</v>
      </c>
      <c r="E48" s="11">
        <f>+'[5]GEN-502 Gen_P'!E48+'[5]GEN-502 Gen_FP'!E48</f>
        <v>0</v>
      </c>
      <c r="F48" s="11">
        <f>+'[5]GEN-502 Gen_P'!F48+'[5]GEN-502 Gen_FP'!F48</f>
        <v>0</v>
      </c>
      <c r="G48" s="12">
        <f>+'[5]GEN-502 Gen_P'!G48+'[5]GEN-502 Gen_FP'!G48</f>
        <v>400.81227425931473</v>
      </c>
      <c r="H48" s="170">
        <f t="shared" si="5"/>
        <v>400.81227425931473</v>
      </c>
    </row>
    <row r="49" spans="1:8">
      <c r="A49" s="13" t="str">
        <f>+'[5]GEN-502 Pot'!A49</f>
        <v>FOUNTAIN INTERTRADE CORP. No.05-13</v>
      </c>
      <c r="B49" s="10">
        <f>+'[5]GEN-502 Gen_P'!B49+'[5]GEN-502 Gen_FP'!B49</f>
        <v>2403.0346723966304</v>
      </c>
      <c r="C49" s="11">
        <f>+'[5]GEN-502 Gen_P'!C49+'[5]GEN-502 Gen_FP'!C49</f>
        <v>1656.2891553122515</v>
      </c>
      <c r="D49" s="11">
        <f>+'[5]GEN-502 Gen_P'!D49+'[5]GEN-502 Gen_FP'!D49</f>
        <v>1544.528190130482</v>
      </c>
      <c r="E49" s="11">
        <f>+'[5]GEN-502 Gen_P'!E49+'[5]GEN-502 Gen_FP'!E49</f>
        <v>1484.1252504973841</v>
      </c>
      <c r="F49" s="11">
        <f>+'[5]GEN-502 Gen_P'!F49+'[5]GEN-502 Gen_FP'!F49</f>
        <v>2949.1605766786925</v>
      </c>
      <c r="G49" s="12">
        <f>+'[5]GEN-502 Gen_P'!G49+'[5]GEN-502 Gen_FP'!G49</f>
        <v>5517.4866594564455</v>
      </c>
      <c r="H49" s="170">
        <f t="shared" si="5"/>
        <v>15554.624504471885</v>
      </c>
    </row>
    <row r="50" spans="1:8">
      <c r="A50" s="13" t="str">
        <f>+'[5]GEN-502 Pot'!A50</f>
        <v>HIDROIBERICA, S.A. No.06-13</v>
      </c>
      <c r="B50" s="10">
        <f>+'[5]GEN-502 Gen_P'!B50+'[5]GEN-502 Gen_FP'!B50</f>
        <v>196.20262465852278</v>
      </c>
      <c r="C50" s="11">
        <f>+'[5]GEN-502 Gen_P'!C50+'[5]GEN-502 Gen_FP'!C50</f>
        <v>124.78626737391727</v>
      </c>
      <c r="D50" s="11">
        <f>+'[5]GEN-502 Gen_P'!D50+'[5]GEN-502 Gen_FP'!D50</f>
        <v>202.281807928733</v>
      </c>
      <c r="E50" s="11">
        <f>+'[5]GEN-502 Gen_P'!E50+'[5]GEN-502 Gen_FP'!E50</f>
        <v>162.25015885843453</v>
      </c>
      <c r="F50" s="11">
        <f>+'[5]GEN-502 Gen_P'!F50+'[5]GEN-502 Gen_FP'!F50</f>
        <v>177.28015692719597</v>
      </c>
      <c r="G50" s="12">
        <f>+'[5]GEN-502 Gen_P'!G50+'[5]GEN-502 Gen_FP'!G50</f>
        <v>130.93200959137616</v>
      </c>
      <c r="H50" s="170">
        <f t="shared" si="5"/>
        <v>993.7330253381798</v>
      </c>
    </row>
    <row r="51" spans="1:8">
      <c r="A51" s="13" t="str">
        <f>+'[5]GEN-502 Pot'!A51</f>
        <v>NAVITAS INTERNACIONAL, S.A. No.07-13</v>
      </c>
      <c r="B51" s="10">
        <f>+'[5]GEN-502 Gen_P'!B51+'[5]GEN-502 Gen_FP'!B51</f>
        <v>615.27307278880858</v>
      </c>
      <c r="C51" s="11">
        <f>+'[5]GEN-502 Gen_P'!C51+'[5]GEN-502 Gen_FP'!C51</f>
        <v>404.82687770652348</v>
      </c>
      <c r="D51" s="11">
        <f>+'[5]GEN-502 Gen_P'!D51+'[5]GEN-502 Gen_FP'!D51</f>
        <v>386.36476935490384</v>
      </c>
      <c r="E51" s="11">
        <f>+'[5]GEN-502 Gen_P'!E51+'[5]GEN-502 Gen_FP'!E51</f>
        <v>423.62258511227378</v>
      </c>
      <c r="F51" s="11">
        <f>+'[5]GEN-502 Gen_P'!F51+'[5]GEN-502 Gen_FP'!F51</f>
        <v>838.93514939938177</v>
      </c>
      <c r="G51" s="12">
        <f>+'[5]GEN-502 Gen_P'!G51+'[5]GEN-502 Gen_FP'!G51</f>
        <v>1065.6624647821104</v>
      </c>
      <c r="H51" s="170">
        <f t="shared" si="5"/>
        <v>3734.6849191440019</v>
      </c>
    </row>
    <row r="52" spans="1:8" ht="25.5">
      <c r="A52" s="13" t="str">
        <f>+'[5]GEN-502 Pot'!A52</f>
        <v>HIDROECOLÓGICA DEL TERIBE, S.A. No.08-13</v>
      </c>
      <c r="B52" s="10">
        <f>+'[5]GEN-502 Gen_P'!B52+'[5]GEN-502 Gen_FP'!B52</f>
        <v>0</v>
      </c>
      <c r="C52" s="11">
        <f>+'[5]GEN-502 Gen_P'!C52+'[5]GEN-502 Gen_FP'!C52</f>
        <v>0</v>
      </c>
      <c r="D52" s="11">
        <f>+'[5]GEN-502 Gen_P'!D52+'[5]GEN-502 Gen_FP'!D52</f>
        <v>0</v>
      </c>
      <c r="E52" s="11">
        <f>+'[5]GEN-502 Gen_P'!E52+'[5]GEN-502 Gen_FP'!E52</f>
        <v>0</v>
      </c>
      <c r="F52" s="11">
        <f>+'[5]GEN-502 Gen_P'!F52+'[5]GEN-502 Gen_FP'!F52</f>
        <v>1108.000980794975</v>
      </c>
      <c r="G52" s="12">
        <f>+'[5]GEN-502 Gen_P'!G52+'[5]GEN-502 Gen_FP'!G52</f>
        <v>2137.6654627163452</v>
      </c>
      <c r="H52" s="170">
        <f t="shared" si="5"/>
        <v>3245.6664435113203</v>
      </c>
    </row>
    <row r="53" spans="1:8">
      <c r="A53" s="13" t="str">
        <f>+'[5]GEN-502 Pot'!A53</f>
        <v>HIDRONORTH CORP. No.09-13</v>
      </c>
      <c r="B53" s="10">
        <f>+'[5]GEN-502 Gen_P'!B53+'[5]GEN-502 Gen_FP'!B53</f>
        <v>65.400874886174265</v>
      </c>
      <c r="C53" s="11">
        <f>+'[5]GEN-502 Gen_P'!C53+'[5]GEN-502 Gen_FP'!C53</f>
        <v>31.196566843479317</v>
      </c>
      <c r="D53" s="11">
        <f>+'[5]GEN-502 Gen_P'!D53+'[5]GEN-502 Gen_FP'!D53</f>
        <v>22.201661845836547</v>
      </c>
      <c r="E53" s="11">
        <f>+'[5]GEN-502 Gen_P'!E53+'[5]GEN-502 Gen_FP'!E53</f>
        <v>20.935504368830269</v>
      </c>
      <c r="F53" s="11">
        <f>+'[5]GEN-502 Gen_P'!F53+'[5]GEN-502 Gen_FP'!F53</f>
        <v>63.71005639571105</v>
      </c>
      <c r="G53" s="12">
        <f>+'[5]GEN-502 Gen_P'!G53+'[5]GEN-502 Gen_FP'!G53</f>
        <v>128.25992776298071</v>
      </c>
      <c r="H53" s="170">
        <f t="shared" si="5"/>
        <v>331.70459210301215</v>
      </c>
    </row>
    <row r="54" spans="1:8">
      <c r="A54" s="13" t="str">
        <f>+'[5]GEN-502 Pot'!A54</f>
        <v>PASO ANCHO HYDRO POWER No.23-13</v>
      </c>
      <c r="B54" s="10">
        <f>+'[5]GEN-502 Gen_P'!B54+'[5]GEN-502 Gen_FP'!B54</f>
        <v>888.35041003283447</v>
      </c>
      <c r="C54" s="11">
        <f>+'[5]GEN-502 Gen_P'!C54+'[5]GEN-502 Gen_FP'!C54</f>
        <v>549.53952362744326</v>
      </c>
      <c r="D54" s="11">
        <f>+'[5]GEN-502 Gen_P'!D54+'[5]GEN-502 Gen_FP'!D54</f>
        <v>638.77485780348172</v>
      </c>
      <c r="E54" s="11">
        <f>+'[5]GEN-502 Gen_P'!E54+'[5]GEN-502 Gen_FP'!E54</f>
        <v>650.33206005368584</v>
      </c>
      <c r="F54" s="11">
        <f>+'[5]GEN-502 Gen_P'!F54+'[5]GEN-502 Gen_FP'!F54</f>
        <v>807.15054499267831</v>
      </c>
      <c r="G54" s="12">
        <f>+'[5]GEN-502 Gen_P'!G54+'[5]GEN-502 Gen_FP'!G54</f>
        <v>807.05929122045063</v>
      </c>
      <c r="H54" s="170">
        <f t="shared" si="5"/>
        <v>4341.2066877305733</v>
      </c>
    </row>
    <row r="55" spans="1:8" ht="25.5">
      <c r="A55" s="13" t="str">
        <f>+'[5]GEN-502 Pot'!A55</f>
        <v>EMPRESA NACIONAL DE ENERGÍA, S.A. No.24-13</v>
      </c>
      <c r="B55" s="10">
        <f>+'[5]GEN-502 Gen_P'!B55+'[5]GEN-502 Gen_FP'!B55</f>
        <v>188.35451967218188</v>
      </c>
      <c r="C55" s="11">
        <f>+'[5]GEN-502 Gen_P'!C55+'[5]GEN-502 Gen_FP'!C55</f>
        <v>91.189964619401067</v>
      </c>
      <c r="D55" s="11">
        <f>+'[5]GEN-502 Gen_P'!D55+'[5]GEN-502 Gen_FP'!D55</f>
        <v>86.339796067142132</v>
      </c>
      <c r="E55" s="11">
        <f>+'[5]GEN-502 Gen_P'!E55+'[5]GEN-502 Gen_FP'!E55</f>
        <v>141.31465448960432</v>
      </c>
      <c r="F55" s="11">
        <f>+'[5]GEN-502 Gen_P'!F55+'[5]GEN-502 Gen_FP'!F55</f>
        <v>332.40029423849251</v>
      </c>
      <c r="G55" s="12">
        <f>+'[5]GEN-502 Gen_P'!G55+'[5]GEN-502 Gen_FP'!G55</f>
        <v>480.97472911117768</v>
      </c>
      <c r="H55" s="170">
        <f t="shared" si="5"/>
        <v>1320.5739581979997</v>
      </c>
    </row>
    <row r="56" spans="1:8" ht="25.5">
      <c r="A56" s="13" t="str">
        <f>+'[5]GEN-502 Pot'!A56</f>
        <v>FUERZA ELÉCTRICA DEL ISTMO, S.A. No.25-13</v>
      </c>
      <c r="B56" s="10">
        <f>+'[5]GEN-502 Gen_P'!B56+'[5]GEN-502 Gen_FP'!B56</f>
        <v>196.20262465852278</v>
      </c>
      <c r="C56" s="11">
        <f>+'[5]GEN-502 Gen_P'!C56+'[5]GEN-502 Gen_FP'!C56</f>
        <v>179.98019332776528</v>
      </c>
      <c r="D56" s="11">
        <f>+'[5]GEN-502 Gen_P'!D56+'[5]GEN-502 Gen_FP'!D56</f>
        <v>185.01384871530456</v>
      </c>
      <c r="E56" s="11">
        <f>+'[5]GEN-502 Gen_P'!E56+'[5]GEN-502 Gen_FP'!E56</f>
        <v>196.27035345778373</v>
      </c>
      <c r="F56" s="11">
        <f>+'[5]GEN-502 Gen_P'!F56+'[5]GEN-502 Gen_FP'!F56</f>
        <v>207.75018389905779</v>
      </c>
      <c r="G56" s="12">
        <f>+'[5]GEN-502 Gen_P'!G56+'[5]GEN-502 Gen_FP'!G56</f>
        <v>200.40613712965737</v>
      </c>
      <c r="H56" s="170">
        <f t="shared" ref="H56:H78" si="6">+SUM(B56:G56)</f>
        <v>1165.6233411880914</v>
      </c>
    </row>
    <row r="57" spans="1:8">
      <c r="A57" s="13" t="str">
        <f>+'[5]GEN-502 Pot'!A57</f>
        <v>CAFÉ DE ELETA, S.A. No.26-13</v>
      </c>
      <c r="B57" s="10">
        <f>+'[5]GEN-502 Gen_P'!B57+'[5]GEN-502 Gen_FP'!B57</f>
        <v>13.080174977234854</v>
      </c>
      <c r="C57" s="11">
        <f>+'[5]GEN-502 Gen_P'!C57+'[5]GEN-502 Gen_FP'!C57</f>
        <v>11.998679555184353</v>
      </c>
      <c r="D57" s="11">
        <f>+'[5]GEN-502 Gen_P'!D57+'[5]GEN-502 Gen_FP'!D57</f>
        <v>12.334256581020306</v>
      </c>
      <c r="E57" s="11">
        <f>+'[5]GEN-502 Gen_P'!E57+'[5]GEN-502 Gen_FP'!E57</f>
        <v>13.084690230518916</v>
      </c>
      <c r="F57" s="11">
        <f>+'[5]GEN-502 Gen_P'!F57+'[5]GEN-502 Gen_FP'!F57</f>
        <v>40.812934432418288</v>
      </c>
      <c r="G57" s="12">
        <f>+'[5]GEN-502 Gen_P'!G57+'[5]GEN-502 Gen_FP'!G57</f>
        <v>79.351772398841291</v>
      </c>
      <c r="H57" s="170">
        <f t="shared" si="6"/>
        <v>170.66250817521802</v>
      </c>
    </row>
    <row r="58" spans="1:8" ht="25.5">
      <c r="A58" s="13" t="str">
        <f>+'[5]GEN-502 Pot'!A58</f>
        <v>ENERGÍA Y SERVICIOS DE PANAMÁ, S.A. No.27-13</v>
      </c>
      <c r="B58" s="10">
        <f>+'[5]GEN-502 Gen_P'!B58+'[5]GEN-502 Gen_FP'!B58</f>
        <v>1688.8066337537305</v>
      </c>
      <c r="C58" s="11">
        <f>+'[5]GEN-502 Gen_P'!C58+'[5]GEN-502 Gen_FP'!C58</f>
        <v>935.798444722319</v>
      </c>
      <c r="D58" s="11">
        <f>+'[5]GEN-502 Gen_P'!D58+'[5]GEN-502 Gen_FP'!D58</f>
        <v>1131.8891270397821</v>
      </c>
      <c r="E58" s="11">
        <f>+'[5]GEN-502 Gen_P'!E58+'[5]GEN-502 Gen_FP'!E58</f>
        <v>964.8880131953606</v>
      </c>
      <c r="F58" s="11">
        <f>+'[5]GEN-502 Gen_P'!F58+'[5]GEN-502 Gen_FP'!F58</f>
        <v>1471.3407939463441</v>
      </c>
      <c r="G58" s="12">
        <f>+'[5]GEN-502 Gen_P'!G58+'[5]GEN-502 Gen_FP'!G58</f>
        <v>2598.4908832605211</v>
      </c>
      <c r="H58" s="170">
        <f t="shared" si="6"/>
        <v>8791.2138959180575</v>
      </c>
    </row>
    <row r="59" spans="1:8" ht="25.5">
      <c r="A59" s="13" t="str">
        <f>+'[5]GEN-502 Pot'!A59</f>
        <v>GENERADORA PEDREGALITO, S.A. No.28-13</v>
      </c>
      <c r="B59" s="10">
        <f>+'[5]GEN-502 Gen_P'!B59+'[5]GEN-502 Gen_FP'!B59</f>
        <v>0</v>
      </c>
      <c r="C59" s="11">
        <f>+'[5]GEN-502 Gen_P'!C59+'[5]GEN-502 Gen_FP'!C59</f>
        <v>0</v>
      </c>
      <c r="D59" s="11">
        <f>+'[5]GEN-502 Gen_P'!D59+'[5]GEN-502 Gen_FP'!D59</f>
        <v>0</v>
      </c>
      <c r="E59" s="11">
        <f>+'[5]GEN-502 Gen_P'!E59+'[5]GEN-502 Gen_FP'!E59</f>
        <v>0</v>
      </c>
      <c r="F59" s="11">
        <f>+'[5]GEN-502 Gen_P'!F59+'[5]GEN-502 Gen_FP'!F59</f>
        <v>0</v>
      </c>
      <c r="G59" s="12">
        <f>+'[5]GEN-502 Gen_P'!G59+'[5]GEN-502 Gen_FP'!G59</f>
        <v>1488.082370233416</v>
      </c>
      <c r="H59" s="170">
        <f t="shared" si="6"/>
        <v>1488.082370233416</v>
      </c>
    </row>
    <row r="60" spans="1:8">
      <c r="A60" s="13" t="str">
        <f>+'[5]GEN-502 Pot'!A60</f>
        <v>GENERADORA RIO CHICO, S.A. No.29-13</v>
      </c>
      <c r="B60" s="10">
        <f>+'[5]GEN-502 Gen_P'!B60+'[5]GEN-502 Gen_FP'!B60</f>
        <v>0</v>
      </c>
      <c r="C60" s="11">
        <f>+'[5]GEN-502 Gen_P'!C60+'[5]GEN-502 Gen_FP'!C60</f>
        <v>0</v>
      </c>
      <c r="D60" s="11">
        <f>+'[5]GEN-502 Gen_P'!D60+'[5]GEN-502 Gen_FP'!D60</f>
        <v>0</v>
      </c>
      <c r="E60" s="11">
        <f>+'[5]GEN-502 Gen_P'!E60+'[5]GEN-502 Gen_FP'!E60</f>
        <v>0</v>
      </c>
      <c r="F60" s="11">
        <f>+'[5]GEN-502 Gen_P'!F60+'[5]GEN-502 Gen_FP'!F60</f>
        <v>0</v>
      </c>
      <c r="G60" s="12">
        <f>+'[5]GEN-502 Gen_P'!G60+'[5]GEN-502 Gen_FP'!G60</f>
        <v>917.13547569358786</v>
      </c>
      <c r="H60" s="170">
        <f t="shared" si="6"/>
        <v>917.13547569358786</v>
      </c>
    </row>
    <row r="61" spans="1:8">
      <c r="A61" s="13" t="str">
        <f>+'[5]GEN-502 Pot'!A61</f>
        <v>GENERADORA ALTO VALLE, S.A. No.30-13</v>
      </c>
      <c r="B61" s="10">
        <f>+'[5]GEN-502 Gen_P'!B61+'[5]GEN-502 Gen_FP'!B61</f>
        <v>0</v>
      </c>
      <c r="C61" s="11">
        <f>+'[5]GEN-502 Gen_P'!C61+'[5]GEN-502 Gen_FP'!C61</f>
        <v>0</v>
      </c>
      <c r="D61" s="11">
        <f>+'[5]GEN-502 Gen_P'!D61+'[5]GEN-502 Gen_FP'!D61</f>
        <v>0</v>
      </c>
      <c r="E61" s="11">
        <f>+'[5]GEN-502 Gen_P'!E61+'[5]GEN-502 Gen_FP'!E61</f>
        <v>0</v>
      </c>
      <c r="F61" s="11">
        <f>+'[5]GEN-502 Gen_P'!F61+'[5]GEN-502 Gen_FP'!F61</f>
        <v>0</v>
      </c>
      <c r="G61" s="12">
        <f>+'[5]GEN-502 Gen_P'!G61+'[5]GEN-502 Gen_FP'!G61</f>
        <v>1373.3413649412155</v>
      </c>
      <c r="H61" s="170">
        <f t="shared" si="6"/>
        <v>1373.3413649412155</v>
      </c>
    </row>
    <row r="62" spans="1:8">
      <c r="A62" s="13" t="str">
        <f>+'[5]GEN-502 Pot'!A62</f>
        <v>HYDRO CAISÁN, S.A. No.31-13</v>
      </c>
      <c r="B62" s="10">
        <f>+'[5]GEN-502 Gen_P'!B62+'[5]GEN-502 Gen_FP'!B62</f>
        <v>648.22593466128092</v>
      </c>
      <c r="C62" s="11">
        <f>+'[5]GEN-502 Gen_P'!C62+'[5]GEN-502 Gen_FP'!C62</f>
        <v>594.6288472987469</v>
      </c>
      <c r="D62" s="11">
        <f>+'[5]GEN-502 Gen_P'!D62+'[5]GEN-502 Gen_FP'!D62</f>
        <v>611.25782953669227</v>
      </c>
      <c r="E62" s="11">
        <f>+'[5]GEN-502 Gen_P'!E62+'[5]GEN-502 Gen_FP'!E62</f>
        <v>648.44970110824283</v>
      </c>
      <c r="F62" s="11">
        <f>+'[5]GEN-502 Gen_P'!F62+'[5]GEN-502 Gen_FP'!F62</f>
        <v>686.37843808602611</v>
      </c>
      <c r="G62" s="12">
        <f>+'[5]GEN-502 Gen_P'!G62+'[5]GEN-502 Gen_FP'!G62</f>
        <v>4072.5425594187354</v>
      </c>
      <c r="H62" s="170">
        <f t="shared" si="6"/>
        <v>7261.4833101097247</v>
      </c>
    </row>
    <row r="63" spans="1:8">
      <c r="A63" s="13" t="str">
        <f>+'[5]GEN-502 Pot'!A63</f>
        <v>Generadora de Gatún, S.A. No. 20-13</v>
      </c>
      <c r="B63" s="10">
        <f>+'[5]GEN-502 Gen_P'!B63+'[5]GEN-502 Gen_FP'!B63</f>
        <v>91790.701594630547</v>
      </c>
      <c r="C63" s="11">
        <f>+'[5]GEN-502 Gen_P'!C63+'[5]GEN-502 Gen_FP'!C63</f>
        <v>85704.85396560251</v>
      </c>
      <c r="D63" s="11">
        <f>+'[5]GEN-502 Gen_P'!D63+'[5]GEN-502 Gen_FP'!D63</f>
        <v>93088.728913360799</v>
      </c>
      <c r="E63" s="11">
        <f>+'[5]GEN-502 Gen_P'!E63+'[5]GEN-502 Gen_FP'!E63</f>
        <v>91822.387582588883</v>
      </c>
      <c r="F63" s="11">
        <f>+'[5]GEN-502 Gen_P'!F63+'[5]GEN-502 Gen_FP'!F63</f>
        <v>93898.388202963979</v>
      </c>
      <c r="G63" s="12">
        <f>+'[5]GEN-502 Gen_P'!G63+'[5]GEN-502 Gen_FP'!G63</f>
        <v>90579.045030353605</v>
      </c>
      <c r="H63" s="170">
        <f t="shared" si="6"/>
        <v>546884.10528950032</v>
      </c>
    </row>
    <row r="64" spans="1:8">
      <c r="A64" s="13" t="str">
        <f>+'[5]GEN-502 Pot'!A64</f>
        <v>PARQUE EÓLICO TOABRÉ, S.A. No 05-14</v>
      </c>
      <c r="B64" s="10">
        <f>+'[5]GEN-502 Gen_P'!B64+'[5]GEN-502 Gen_FP'!B64</f>
        <v>11014.884191355666</v>
      </c>
      <c r="C64" s="11">
        <f>+'[5]GEN-502 Gen_P'!C64+'[5]GEN-502 Gen_FP'!C64</f>
        <v>10717.391988398595</v>
      </c>
      <c r="D64" s="11">
        <f>+'[5]GEN-502 Gen_P'!D64+'[5]GEN-502 Gen_FP'!D64</f>
        <v>10798.29255394985</v>
      </c>
      <c r="E64" s="11">
        <f>+'[5]GEN-502 Gen_P'!E64+'[5]GEN-502 Gen_FP'!E64</f>
        <v>7717.671676316595</v>
      </c>
      <c r="F64" s="11">
        <f>+'[5]GEN-502 Gen_P'!F64+'[5]GEN-502 Gen_FP'!F64</f>
        <v>5197.2757870340556</v>
      </c>
      <c r="G64" s="12">
        <f>+'[5]GEN-502 Gen_P'!G64+'[5]GEN-502 Gen_FP'!G64</f>
        <v>2269.0050780103579</v>
      </c>
      <c r="H64" s="170">
        <f t="shared" si="6"/>
        <v>47714.521275065119</v>
      </c>
    </row>
    <row r="65" spans="1:8">
      <c r="A65" s="13" t="str">
        <f>+'[5]GEN-502 Pot'!A65</f>
        <v>COAL POWER No. 14-14</v>
      </c>
      <c r="B65" s="10">
        <f>+'[5]GEN-502 Gen_P'!B65+'[5]GEN-502 Gen_FP'!B65</f>
        <v>0</v>
      </c>
      <c r="C65" s="11">
        <f>+'[5]GEN-502 Gen_P'!C65+'[5]GEN-502 Gen_FP'!C65</f>
        <v>0</v>
      </c>
      <c r="D65" s="11">
        <f>+'[5]GEN-502 Gen_P'!D65+'[5]GEN-502 Gen_FP'!D65</f>
        <v>0</v>
      </c>
      <c r="E65" s="11">
        <f>+'[5]GEN-502 Gen_P'!E65+'[5]GEN-502 Gen_FP'!E65</f>
        <v>0</v>
      </c>
      <c r="F65" s="11">
        <f>+'[5]GEN-502 Gen_P'!F65+'[5]GEN-502 Gen_FP'!F65</f>
        <v>0</v>
      </c>
      <c r="G65" s="12">
        <f>+'[5]GEN-502 Gen_P'!G65+'[5]GEN-502 Gen_FP'!G65</f>
        <v>0</v>
      </c>
      <c r="H65" s="170">
        <f t="shared" si="6"/>
        <v>0</v>
      </c>
    </row>
    <row r="66" spans="1:8">
      <c r="A66" s="13" t="str">
        <f>+'[5]GEN-502 Pot'!A66</f>
        <v>Panama Solar2 No. 07-15</v>
      </c>
      <c r="B66" s="10">
        <f>+'[5]GEN-502 Gen_P'!B66+'[5]GEN-502 Gen_FP'!B66</f>
        <v>1707.3070496601281</v>
      </c>
      <c r="C66" s="11">
        <f>+'[5]GEN-502 Gen_P'!C66+'[5]GEN-502 Gen_FP'!C66</f>
        <v>1829.7986321656135</v>
      </c>
      <c r="D66" s="11">
        <f>+'[5]GEN-502 Gen_P'!D66+'[5]GEN-502 Gen_FP'!D66</f>
        <v>1698.8693026688343</v>
      </c>
      <c r="E66" s="11">
        <f>+'[5]GEN-502 Gen_P'!E66+'[5]GEN-502 Gen_FP'!E66</f>
        <v>1556.3894695248816</v>
      </c>
      <c r="F66" s="11">
        <f>+'[5]GEN-502 Gen_P'!F66+'[5]GEN-502 Gen_FP'!F66</f>
        <v>1253.543482509569</v>
      </c>
      <c r="G66" s="12">
        <f>+'[5]GEN-502 Gen_P'!G66+'[5]GEN-502 Gen_FP'!G66</f>
        <v>1064.3037791066549</v>
      </c>
      <c r="H66" s="170">
        <f t="shared" si="6"/>
        <v>9110.2117156356817</v>
      </c>
    </row>
    <row r="67" spans="1:8">
      <c r="A67" s="13" t="str">
        <f>+'[5]GEN-502 Pot'!A67</f>
        <v>Solpac Investment No. 08-15</v>
      </c>
      <c r="B67" s="10">
        <f>+'[5]GEN-502 Gen_P'!B67+'[5]GEN-502 Gen_FP'!B67</f>
        <v>247.83489430550253</v>
      </c>
      <c r="C67" s="11">
        <f>+'[5]GEN-502 Gen_P'!C67+'[5]GEN-502 Gen_FP'!C67</f>
        <v>214.26213491400628</v>
      </c>
      <c r="D67" s="11">
        <f>+'[5]GEN-502 Gen_P'!D67+'[5]GEN-502 Gen_FP'!D67</f>
        <v>228.06738583773392</v>
      </c>
      <c r="E67" s="11">
        <f>+'[5]GEN-502 Gen_P'!E67+'[5]GEN-502 Gen_FP'!E67</f>
        <v>224.96484957734276</v>
      </c>
      <c r="F67" s="11">
        <f>+'[5]GEN-502 Gen_P'!F67+'[5]GEN-502 Gen_FP'!F67</f>
        <v>197.18661522622435</v>
      </c>
      <c r="G67" s="12">
        <f>+'[5]GEN-502 Gen_P'!G67+'[5]GEN-502 Gen_FP'!G67</f>
        <v>181.15809006070725</v>
      </c>
      <c r="H67" s="170">
        <f t="shared" si="6"/>
        <v>1293.4739699215172</v>
      </c>
    </row>
    <row r="68" spans="1:8">
      <c r="A68" s="13" t="str">
        <f>+'[5]GEN-502 Pot'!A68</f>
        <v>GAS NATURAL ATLÁNTICO No. 16-15</v>
      </c>
      <c r="B68" s="10">
        <f>+'[5]GEN-502 Gen_P'!B68+'[5]GEN-502 Gen_FP'!B68</f>
        <v>89954.887562737946</v>
      </c>
      <c r="C68" s="11">
        <f>+'[5]GEN-502 Gen_P'!C68+'[5]GEN-502 Gen_FP'!C68</f>
        <v>83990.756886290459</v>
      </c>
      <c r="D68" s="11">
        <f>+'[5]GEN-502 Gen_P'!D68+'[5]GEN-502 Gen_FP'!D68</f>
        <v>91226.954335093571</v>
      </c>
      <c r="E68" s="11">
        <f>+'[5]GEN-502 Gen_P'!E68+'[5]GEN-502 Gen_FP'!E68</f>
        <v>89985.939830937103</v>
      </c>
      <c r="F68" s="11">
        <f>+'[5]GEN-502 Gen_P'!F68+'[5]GEN-502 Gen_FP'!F68</f>
        <v>92020.420438904723</v>
      </c>
      <c r="G68" s="12">
        <f>+'[5]GEN-502 Gen_P'!G68+'[5]GEN-502 Gen_FP'!G68</f>
        <v>88767.464129746542</v>
      </c>
      <c r="H68" s="170">
        <f t="shared" si="6"/>
        <v>535946.42318371031</v>
      </c>
    </row>
    <row r="69" spans="1:8">
      <c r="A69" s="13" t="str">
        <f>+'[5]GEN-502 Pot'!A69</f>
        <v>MARTANO INC No. 18-15</v>
      </c>
      <c r="B69" s="10">
        <f>+'[5]GEN-502 Gen_P'!B69+'[5]GEN-502 Gen_FP'!B69</f>
        <v>89954.887562737946</v>
      </c>
      <c r="C69" s="11">
        <f>+'[5]GEN-502 Gen_P'!C69+'[5]GEN-502 Gen_FP'!C69</f>
        <v>83990.756886290459</v>
      </c>
      <c r="D69" s="11">
        <f>+'[5]GEN-502 Gen_P'!D69+'[5]GEN-502 Gen_FP'!D69</f>
        <v>91226.954335093571</v>
      </c>
      <c r="E69" s="11">
        <f>+'[5]GEN-502 Gen_P'!E69+'[5]GEN-502 Gen_FP'!E69</f>
        <v>89985.939830937103</v>
      </c>
      <c r="F69" s="11">
        <f>+'[5]GEN-502 Gen_P'!F69+'[5]GEN-502 Gen_FP'!F69</f>
        <v>92020.420438904723</v>
      </c>
      <c r="G69" s="12">
        <f>+'[5]GEN-502 Gen_P'!G69+'[5]GEN-502 Gen_FP'!G69</f>
        <v>88767.464129746542</v>
      </c>
      <c r="H69" s="170">
        <f t="shared" si="6"/>
        <v>535946.42318371031</v>
      </c>
    </row>
    <row r="70" spans="1:8">
      <c r="A70" s="13" t="str">
        <f>+'[5]GEN-502 Pot'!A70</f>
        <v>GENERADORA DEL ISTMO, S.A. No. 16-25</v>
      </c>
      <c r="B70" s="10">
        <f>+'[5]GEN-502 Gen_P'!B70+'[5]GEN-502 Gen_FP'!B70</f>
        <v>0</v>
      </c>
      <c r="C70" s="11">
        <f>+'[5]GEN-502 Gen_P'!C70+'[5]GEN-502 Gen_FP'!C70</f>
        <v>0</v>
      </c>
      <c r="D70" s="11">
        <f>+'[5]GEN-502 Gen_P'!D70+'[5]GEN-502 Gen_FP'!D70</f>
        <v>0</v>
      </c>
      <c r="E70" s="11">
        <f>+'[5]GEN-502 Gen_P'!E70+'[5]GEN-502 Gen_FP'!E70</f>
        <v>0</v>
      </c>
      <c r="F70" s="11">
        <f>+'[5]GEN-502 Gen_P'!F70+'[5]GEN-502 Gen_FP'!F70</f>
        <v>0</v>
      </c>
      <c r="G70" s="12">
        <f>+'[5]GEN-502 Gen_P'!G70+'[5]GEN-502 Gen_FP'!G70</f>
        <v>0</v>
      </c>
      <c r="H70" s="170">
        <f t="shared" si="6"/>
        <v>0</v>
      </c>
    </row>
    <row r="71" spans="1:8">
      <c r="A71" s="13" t="str">
        <f>+'[5]GEN-502 Pot'!A71</f>
        <v>CALDERA ENERGY CORP.  No. 17-25</v>
      </c>
      <c r="B71" s="10">
        <f>+'[5]GEN-502 Gen_P'!B71+'[5]GEN-502 Gen_FP'!B71</f>
        <v>0</v>
      </c>
      <c r="C71" s="11">
        <f>+'[5]GEN-502 Gen_P'!C71+'[5]GEN-502 Gen_FP'!C71</f>
        <v>0</v>
      </c>
      <c r="D71" s="11">
        <f>+'[5]GEN-502 Gen_P'!D71+'[5]GEN-502 Gen_FP'!D71</f>
        <v>0</v>
      </c>
      <c r="E71" s="11">
        <f>+'[5]GEN-502 Gen_P'!E71+'[5]GEN-502 Gen_FP'!E71</f>
        <v>0</v>
      </c>
      <c r="F71" s="11">
        <f>+'[5]GEN-502 Gen_P'!F71+'[5]GEN-502 Gen_FP'!F71</f>
        <v>0</v>
      </c>
      <c r="G71" s="12">
        <f>+'[5]GEN-502 Gen_P'!G71+'[5]GEN-502 Gen_FP'!G71</f>
        <v>0</v>
      </c>
      <c r="H71" s="170">
        <f t="shared" si="6"/>
        <v>0</v>
      </c>
    </row>
    <row r="72" spans="1:8" ht="25.5">
      <c r="A72" s="13" t="str">
        <f>+'[5]GEN-502 Pot'!A72</f>
        <v>AUTORIDAD DEL CANAL DE PANAMÁ No. 18-25</v>
      </c>
      <c r="B72" s="10">
        <f>+'[5]GEN-502 Gen_P'!B72+'[5]GEN-502 Gen_FP'!B72</f>
        <v>0</v>
      </c>
      <c r="C72" s="11">
        <f>+'[5]GEN-502 Gen_P'!C72+'[5]GEN-502 Gen_FP'!C72</f>
        <v>0</v>
      </c>
      <c r="D72" s="11">
        <f>+'[5]GEN-502 Gen_P'!D72+'[5]GEN-502 Gen_FP'!D72</f>
        <v>0</v>
      </c>
      <c r="E72" s="11">
        <f>+'[5]GEN-502 Gen_P'!E72+'[5]GEN-502 Gen_FP'!E72</f>
        <v>0</v>
      </c>
      <c r="F72" s="11">
        <f>+'[5]GEN-502 Gen_P'!F72+'[5]GEN-502 Gen_FP'!F72</f>
        <v>0</v>
      </c>
      <c r="G72" s="12">
        <f>+'[5]GEN-502 Gen_P'!G72+'[5]GEN-502 Gen_FP'!G72</f>
        <v>0</v>
      </c>
      <c r="H72" s="170">
        <f t="shared" si="6"/>
        <v>0</v>
      </c>
    </row>
    <row r="73" spans="1:8" ht="25.5">
      <c r="A73" s="13" t="str">
        <f>+'[5]GEN-502 Pot'!A73</f>
        <v>HIDROECOLÓGICA DEL TERIBE, S.A. No. 19-25</v>
      </c>
      <c r="B73" s="10">
        <f>+'[5]GEN-502 Gen_P'!B73+'[5]GEN-502 Gen_FP'!B73</f>
        <v>0</v>
      </c>
      <c r="C73" s="11">
        <f>+'[5]GEN-502 Gen_P'!C73+'[5]GEN-502 Gen_FP'!C73</f>
        <v>0</v>
      </c>
      <c r="D73" s="11">
        <f>+'[5]GEN-502 Gen_P'!D73+'[5]GEN-502 Gen_FP'!D73</f>
        <v>0</v>
      </c>
      <c r="E73" s="11">
        <f>+'[5]GEN-502 Gen_P'!E73+'[5]GEN-502 Gen_FP'!E73</f>
        <v>0</v>
      </c>
      <c r="F73" s="11">
        <f>+'[5]GEN-502 Gen_P'!F73+'[5]GEN-502 Gen_FP'!F73</f>
        <v>0</v>
      </c>
      <c r="G73" s="12">
        <f>+'[5]GEN-502 Gen_P'!G73+'[5]GEN-502 Gen_FP'!G73</f>
        <v>0</v>
      </c>
      <c r="H73" s="170">
        <f t="shared" si="6"/>
        <v>0</v>
      </c>
    </row>
    <row r="74" spans="1:8">
      <c r="A74" s="13" t="str">
        <f>+'[5]GEN-502 Pot'!A74</f>
        <v>CELSIA CENTROAMÉRICA, S.A. No. 20-25</v>
      </c>
      <c r="B74" s="10">
        <f>+'[5]GEN-502 Gen_P'!B74+'[5]GEN-502 Gen_FP'!B74</f>
        <v>0</v>
      </c>
      <c r="C74" s="11">
        <f>+'[5]GEN-502 Gen_P'!C74+'[5]GEN-502 Gen_FP'!C74</f>
        <v>0</v>
      </c>
      <c r="D74" s="11">
        <f>+'[5]GEN-502 Gen_P'!D74+'[5]GEN-502 Gen_FP'!D74</f>
        <v>0</v>
      </c>
      <c r="E74" s="11">
        <f>+'[5]GEN-502 Gen_P'!E74+'[5]GEN-502 Gen_FP'!E74</f>
        <v>0</v>
      </c>
      <c r="F74" s="11">
        <f>+'[5]GEN-502 Gen_P'!F74+'[5]GEN-502 Gen_FP'!F74</f>
        <v>0</v>
      </c>
      <c r="G74" s="12">
        <f>+'[5]GEN-502 Gen_P'!G74+'[5]GEN-502 Gen_FP'!G74</f>
        <v>0</v>
      </c>
      <c r="H74" s="170">
        <f t="shared" si="6"/>
        <v>0</v>
      </c>
    </row>
    <row r="75" spans="1:8" ht="25.5">
      <c r="A75" s="13" t="str">
        <f>+'[5]GEN-502 Pot'!A75</f>
        <v>FOUNTAIN HYDRO POWER, CORP No. 21-25</v>
      </c>
      <c r="B75" s="10">
        <f>+'[5]GEN-502 Gen_P'!B75+'[5]GEN-502 Gen_FP'!B75</f>
        <v>0</v>
      </c>
      <c r="C75" s="11">
        <f>+'[5]GEN-502 Gen_P'!C75+'[5]GEN-502 Gen_FP'!C75</f>
        <v>0</v>
      </c>
      <c r="D75" s="11">
        <f>+'[5]GEN-502 Gen_P'!D75+'[5]GEN-502 Gen_FP'!D75</f>
        <v>0</v>
      </c>
      <c r="E75" s="11">
        <f>+'[5]GEN-502 Gen_P'!E75+'[5]GEN-502 Gen_FP'!E75</f>
        <v>0</v>
      </c>
      <c r="F75" s="11">
        <f>+'[5]GEN-502 Gen_P'!F75+'[5]GEN-502 Gen_FP'!F75</f>
        <v>0</v>
      </c>
      <c r="G75" s="12">
        <f>+'[5]GEN-502 Gen_P'!G75+'[5]GEN-502 Gen_FP'!G75</f>
        <v>0</v>
      </c>
      <c r="H75" s="170">
        <f t="shared" si="6"/>
        <v>0</v>
      </c>
    </row>
    <row r="76" spans="1:8" ht="25.5">
      <c r="A76" s="13" t="str">
        <f>+'[5]GEN-502 Pot'!A76</f>
        <v>GENERADORA DEL ATLÁNTICO, S.A. No. 22-25</v>
      </c>
      <c r="B76" s="10">
        <f>+'[5]GEN-502 Gen_P'!B76+'[5]GEN-502 Gen_FP'!B76</f>
        <v>0</v>
      </c>
      <c r="C76" s="11">
        <f>+'[5]GEN-502 Gen_P'!C76+'[5]GEN-502 Gen_FP'!C76</f>
        <v>0</v>
      </c>
      <c r="D76" s="11">
        <f>+'[5]GEN-502 Gen_P'!D76+'[5]GEN-502 Gen_FP'!D76</f>
        <v>0</v>
      </c>
      <c r="E76" s="11">
        <f>+'[5]GEN-502 Gen_P'!E76+'[5]GEN-502 Gen_FP'!E76</f>
        <v>0</v>
      </c>
      <c r="F76" s="11">
        <f>+'[5]GEN-502 Gen_P'!F76+'[5]GEN-502 Gen_FP'!F76</f>
        <v>0</v>
      </c>
      <c r="G76" s="12">
        <f>+'[5]GEN-502 Gen_P'!G76+'[5]GEN-502 Gen_FP'!G76</f>
        <v>0</v>
      </c>
      <c r="H76" s="170">
        <f t="shared" si="6"/>
        <v>0</v>
      </c>
    </row>
    <row r="77" spans="1:8" ht="25.5">
      <c r="A77" s="13" t="str">
        <f>+'[5]GEN-502 Pot'!A77</f>
        <v>GENERADORA DEL ATLÁNTICO, S.A. No. 23-25</v>
      </c>
      <c r="B77" s="10">
        <f>+'[5]GEN-502 Gen_P'!B77+'[5]GEN-502 Gen_FP'!B77</f>
        <v>0</v>
      </c>
      <c r="C77" s="11">
        <f>+'[5]GEN-502 Gen_P'!C77+'[5]GEN-502 Gen_FP'!C77</f>
        <v>0</v>
      </c>
      <c r="D77" s="11">
        <f>+'[5]GEN-502 Gen_P'!D77+'[5]GEN-502 Gen_FP'!D77</f>
        <v>0</v>
      </c>
      <c r="E77" s="11">
        <f>+'[5]GEN-502 Gen_P'!E77+'[5]GEN-502 Gen_FP'!E77</f>
        <v>0</v>
      </c>
      <c r="F77" s="11">
        <f>+'[5]GEN-502 Gen_P'!F77+'[5]GEN-502 Gen_FP'!F77</f>
        <v>0</v>
      </c>
      <c r="G77" s="12">
        <f>+'[5]GEN-502 Gen_P'!G77+'[5]GEN-502 Gen_FP'!G77</f>
        <v>0</v>
      </c>
      <c r="H77" s="170">
        <f t="shared" si="6"/>
        <v>0</v>
      </c>
    </row>
    <row r="78" spans="1:8">
      <c r="A78" s="13" t="str">
        <f>+'[5]GEN-502 Pot'!A78</f>
        <v>HIDRO PANAMÁ, S.A. No. 24-25</v>
      </c>
      <c r="B78" s="10">
        <f>+'[5]GEN-502 Gen_P'!B78+'[5]GEN-502 Gen_FP'!B78</f>
        <v>0</v>
      </c>
      <c r="C78" s="11">
        <f>+'[5]GEN-502 Gen_P'!C78+'[5]GEN-502 Gen_FP'!C78</f>
        <v>0</v>
      </c>
      <c r="D78" s="11">
        <f>+'[5]GEN-502 Gen_P'!D78+'[5]GEN-502 Gen_FP'!D78</f>
        <v>0</v>
      </c>
      <c r="E78" s="11">
        <f>+'[5]GEN-502 Gen_P'!E78+'[5]GEN-502 Gen_FP'!E78</f>
        <v>0</v>
      </c>
      <c r="F78" s="11">
        <f>+'[5]GEN-502 Gen_P'!F78+'[5]GEN-502 Gen_FP'!F78</f>
        <v>0</v>
      </c>
      <c r="G78" s="12">
        <f>+'[5]GEN-502 Gen_P'!G78+'[5]GEN-502 Gen_FP'!G78</f>
        <v>0</v>
      </c>
      <c r="H78" s="174">
        <f t="shared" si="6"/>
        <v>0</v>
      </c>
    </row>
  </sheetData>
  <mergeCells count="2">
    <mergeCell ref="A3:A4"/>
    <mergeCell ref="B4:G4"/>
  </mergeCells>
  <pageMargins left="0.70866141732283472" right="0.70866141732283472" top="0.74803149606299213" bottom="0.74803149606299213" header="0.31496062992125984" footer="0.31496062992125984"/>
  <pageSetup orientation="landscape" verticalDpi="0" r:id="rId1"/>
  <headerFooter>
    <oddHeader>&amp;R&amp;G</oddHeader>
    <oddFooter>&amp;L&amp;10Anexo D de la Resolución AN No.21656-Elec de 20 de mayo de 2026&amp;C&amp;A&amp;RPágina 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B96B0-DAD6-4869-AB42-FBE98CB6B05E}">
  <sheetPr codeName="Hoja74"/>
  <dimension ref="A1:H78"/>
  <sheetViews>
    <sheetView showGridLines="0" zoomScale="70" zoomScaleNormal="70" workbookViewId="0">
      <pane xSplit="1" ySplit="5" topLeftCell="B6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baseColWidth="10" defaultColWidth="10.85546875" defaultRowHeight="12.75"/>
  <cols>
    <col min="1" max="1" width="40.42578125" style="90" customWidth="1"/>
    <col min="2" max="7" width="12.28515625" style="90" customWidth="1"/>
    <col min="8" max="8" width="16.28515625" style="90" bestFit="1" customWidth="1"/>
    <col min="9" max="16384" width="10.85546875" style="90"/>
  </cols>
  <sheetData>
    <row r="1" spans="1:8" ht="15.75">
      <c r="A1" s="1" t="s">
        <v>49</v>
      </c>
      <c r="B1" s="2"/>
      <c r="C1" s="2"/>
      <c r="D1" s="2"/>
      <c r="E1" s="2"/>
      <c r="F1" s="2"/>
      <c r="G1" s="2"/>
    </row>
    <row r="2" spans="1:8" ht="15.75">
      <c r="A2" s="1" t="str">
        <f>+'[4]Compras (p)'!A2</f>
        <v>EDEMET</v>
      </c>
      <c r="B2" s="2"/>
      <c r="C2" s="2"/>
      <c r="D2" s="2"/>
      <c r="E2" s="2"/>
      <c r="F2" s="2"/>
      <c r="G2" s="2"/>
    </row>
    <row r="3" spans="1:8">
      <c r="A3" s="279" t="s">
        <v>51</v>
      </c>
      <c r="B3" s="91"/>
      <c r="C3" s="91"/>
      <c r="D3" s="91"/>
      <c r="E3" s="91"/>
      <c r="F3" s="91"/>
      <c r="G3" s="91"/>
    </row>
    <row r="4" spans="1:8" ht="12.95" customHeight="1">
      <c r="A4" s="279"/>
      <c r="B4" s="283" t="s">
        <v>53</v>
      </c>
      <c r="C4" s="284"/>
      <c r="D4" s="284"/>
      <c r="E4" s="284"/>
      <c r="F4" s="284"/>
      <c r="G4" s="285"/>
      <c r="H4" s="175"/>
    </row>
    <row r="5" spans="1:8">
      <c r="A5" s="150" t="s">
        <v>22</v>
      </c>
      <c r="B5" s="176">
        <v>46023</v>
      </c>
      <c r="C5" s="177">
        <v>46054</v>
      </c>
      <c r="D5" s="177">
        <v>46082</v>
      </c>
      <c r="E5" s="177">
        <v>46113</v>
      </c>
      <c r="F5" s="177">
        <v>46143</v>
      </c>
      <c r="G5" s="178">
        <v>46174</v>
      </c>
      <c r="H5" s="175"/>
    </row>
    <row r="6" spans="1:8">
      <c r="A6" s="151"/>
      <c r="B6" s="179"/>
      <c r="C6" s="180"/>
      <c r="D6" s="180"/>
      <c r="E6" s="180"/>
      <c r="F6" s="180"/>
      <c r="G6" s="181"/>
      <c r="H6" s="155"/>
    </row>
    <row r="7" spans="1:8">
      <c r="A7" s="151"/>
      <c r="B7" s="179"/>
      <c r="C7" s="180"/>
      <c r="D7" s="180"/>
      <c r="E7" s="180"/>
      <c r="F7" s="180"/>
      <c r="G7" s="181"/>
      <c r="H7" s="155"/>
    </row>
    <row r="8" spans="1:8">
      <c r="A8" s="169" t="s">
        <v>25</v>
      </c>
      <c r="B8" s="182">
        <f t="shared" ref="B8:G8" si="0">+B9+B15</f>
        <v>21847405.027882591</v>
      </c>
      <c r="C8" s="183">
        <f t="shared" si="0"/>
        <v>21773054.897458259</v>
      </c>
      <c r="D8" s="183">
        <f t="shared" si="0"/>
        <v>22160227.847733911</v>
      </c>
      <c r="E8" s="183">
        <f t="shared" si="0"/>
        <v>22135633.645714227</v>
      </c>
      <c r="F8" s="183">
        <f t="shared" si="0"/>
        <v>22164311.421599299</v>
      </c>
      <c r="G8" s="184">
        <f t="shared" si="0"/>
        <v>21857607.13330983</v>
      </c>
      <c r="H8" s="155">
        <f>+SUM(B8:G8)</f>
        <v>131938239.97369811</v>
      </c>
    </row>
    <row r="9" spans="1:8">
      <c r="A9" s="161" t="s">
        <v>24</v>
      </c>
      <c r="B9" s="185">
        <f t="shared" ref="B9:G9" si="1">+SUM(B10:B14)</f>
        <v>0</v>
      </c>
      <c r="C9" s="186">
        <f t="shared" si="1"/>
        <v>0</v>
      </c>
      <c r="D9" s="186">
        <f t="shared" si="1"/>
        <v>0</v>
      </c>
      <c r="E9" s="186">
        <f t="shared" si="1"/>
        <v>0</v>
      </c>
      <c r="F9" s="186">
        <f t="shared" si="1"/>
        <v>0</v>
      </c>
      <c r="G9" s="187">
        <f t="shared" si="1"/>
        <v>0</v>
      </c>
      <c r="H9" s="164"/>
    </row>
    <row r="10" spans="1:8">
      <c r="A10" s="165">
        <f>+'[5]GEN-502 Pre_Pot'!A10</f>
        <v>0</v>
      </c>
      <c r="B10" s="14">
        <f>+'[5]GEN-502 Pre_Pot'!B10*'[5]GEN-502 Pot'!B10*1000</f>
        <v>0</v>
      </c>
      <c r="C10" s="15">
        <f>+'[5]GEN-502 Pre_Pot'!C10*'[5]GEN-502 Pot'!C10*1000</f>
        <v>0</v>
      </c>
      <c r="D10" s="15">
        <f>+'[5]GEN-502 Pre_Pot'!D10*'[5]GEN-502 Pot'!D10*1000</f>
        <v>0</v>
      </c>
      <c r="E10" s="15">
        <f>+'[5]GEN-502 Pre_Pot'!E10*'[5]GEN-502 Pot'!E10*1000</f>
        <v>0</v>
      </c>
      <c r="F10" s="15">
        <f>+'[5]GEN-502 Pre_Pot'!F10*'[5]GEN-502 Pot'!F10*1000</f>
        <v>0</v>
      </c>
      <c r="G10" s="16">
        <f>+'[5]GEN-502 Pre_Pot'!G10*'[5]GEN-502 Pot'!G10*1000</f>
        <v>0</v>
      </c>
      <c r="H10" s="164"/>
    </row>
    <row r="11" spans="1:8">
      <c r="A11" s="165">
        <f>+'[5]GEN-502 Pre_Pot'!A11</f>
        <v>0</v>
      </c>
      <c r="B11" s="14">
        <f>+'[5]GEN-502 Pre_Pot'!B11*'[5]GEN-502 Pot'!B11*1000</f>
        <v>0</v>
      </c>
      <c r="C11" s="15">
        <f>+'[5]GEN-502 Pre_Pot'!C11*'[5]GEN-502 Pot'!C11*1000</f>
        <v>0</v>
      </c>
      <c r="D11" s="15">
        <f>+'[5]GEN-502 Pre_Pot'!D11*'[5]GEN-502 Pot'!D11*1000</f>
        <v>0</v>
      </c>
      <c r="E11" s="15">
        <f>+'[5]GEN-502 Pre_Pot'!E11*'[5]GEN-502 Pot'!E11*1000</f>
        <v>0</v>
      </c>
      <c r="F11" s="15">
        <f>+'[5]GEN-502 Pre_Pot'!F11*'[5]GEN-502 Pot'!F11*1000</f>
        <v>0</v>
      </c>
      <c r="G11" s="16">
        <f>+'[5]GEN-502 Pre_Pot'!G11*'[5]GEN-502 Pot'!G11*1000</f>
        <v>0</v>
      </c>
      <c r="H11" s="164"/>
    </row>
    <row r="12" spans="1:8">
      <c r="A12" s="165">
        <f>+'[5]GEN-502 Pre_Pot'!A12</f>
        <v>0</v>
      </c>
      <c r="B12" s="14">
        <f>+'[5]GEN-502 Pre_Pot'!B12*'[5]GEN-502 Pot'!B12*1000</f>
        <v>0</v>
      </c>
      <c r="C12" s="15">
        <f>+'[5]GEN-502 Pre_Pot'!C12*'[5]GEN-502 Pot'!C12*1000</f>
        <v>0</v>
      </c>
      <c r="D12" s="15">
        <f>+'[5]GEN-502 Pre_Pot'!D12*'[5]GEN-502 Pot'!D12*1000</f>
        <v>0</v>
      </c>
      <c r="E12" s="15">
        <f>+'[5]GEN-502 Pre_Pot'!E12*'[5]GEN-502 Pot'!E12*1000</f>
        <v>0</v>
      </c>
      <c r="F12" s="15">
        <f>+'[5]GEN-502 Pre_Pot'!F12*'[5]GEN-502 Pot'!F12*1000</f>
        <v>0</v>
      </c>
      <c r="G12" s="16">
        <f>+'[5]GEN-502 Pre_Pot'!G12*'[5]GEN-502 Pot'!G12*1000</f>
        <v>0</v>
      </c>
      <c r="H12" s="164"/>
    </row>
    <row r="13" spans="1:8">
      <c r="A13" s="165">
        <f>+'[5]GEN-502 Pre_Pot'!A13</f>
        <v>0</v>
      </c>
      <c r="B13" s="188"/>
      <c r="C13" s="189"/>
      <c r="D13" s="189"/>
      <c r="E13" s="189"/>
      <c r="F13" s="189"/>
      <c r="G13" s="190"/>
      <c r="H13" s="164"/>
    </row>
    <row r="14" spans="1:8">
      <c r="A14" s="165">
        <f>+'[5]GEN-502 Pre_Pot'!A14</f>
        <v>0</v>
      </c>
      <c r="B14" s="188"/>
      <c r="C14" s="189"/>
      <c r="D14" s="189"/>
      <c r="E14" s="189"/>
      <c r="F14" s="189"/>
      <c r="G14" s="190"/>
      <c r="H14" s="164"/>
    </row>
    <row r="15" spans="1:8">
      <c r="A15" s="191" t="s">
        <v>23</v>
      </c>
      <c r="B15" s="182">
        <f t="shared" ref="B15:G15" si="2">+SUM(B16:B24)</f>
        <v>21847405.027882591</v>
      </c>
      <c r="C15" s="183">
        <f t="shared" si="2"/>
        <v>21773054.897458259</v>
      </c>
      <c r="D15" s="183">
        <f t="shared" si="2"/>
        <v>22160227.847733911</v>
      </c>
      <c r="E15" s="183">
        <f t="shared" si="2"/>
        <v>22135633.645714227</v>
      </c>
      <c r="F15" s="183">
        <f t="shared" si="2"/>
        <v>22164311.421599299</v>
      </c>
      <c r="G15" s="184">
        <f t="shared" si="2"/>
        <v>21857607.13330983</v>
      </c>
      <c r="H15" s="155">
        <f>+SUM(B15:G15)</f>
        <v>131938239.97369811</v>
      </c>
    </row>
    <row r="16" spans="1:8">
      <c r="A16" s="192" t="s">
        <v>57</v>
      </c>
      <c r="B16" s="14">
        <f>+'[5]GEN-502 Pre_Pot'!B16*'[5]GEN-502 Pot'!B16*1000</f>
        <v>836914.20451592479</v>
      </c>
      <c r="C16" s="15">
        <f>+'[5]GEN-502 Pre_Pot'!C16*'[5]GEN-502 Pot'!C16*1000</f>
        <v>762564.07409159385</v>
      </c>
      <c r="D16" s="15">
        <f>+'[5]GEN-502 Pre_Pot'!D16*'[5]GEN-502 Pot'!D16*1000</f>
        <v>1149737.0243672465</v>
      </c>
      <c r="E16" s="15">
        <f>+'[5]GEN-502 Pre_Pot'!E16*'[5]GEN-502 Pot'!E16*1000</f>
        <v>1125142.8223475604</v>
      </c>
      <c r="F16" s="15">
        <f>+'[5]GEN-502 Pre_Pot'!F16*'[5]GEN-502 Pot'!F16*1000</f>
        <v>1005965.0102326322</v>
      </c>
      <c r="G16" s="16">
        <f>+'[5]GEN-502 Pre_Pot'!G16*'[5]GEN-502 Pot'!G16*1000</f>
        <v>756340.809943164</v>
      </c>
      <c r="H16" s="170">
        <f>+SUM(B16:G16)</f>
        <v>5636663.9454981219</v>
      </c>
    </row>
    <row r="17" spans="1:8">
      <c r="A17" s="192" t="s">
        <v>59</v>
      </c>
      <c r="B17" s="14">
        <f>+'[4]GEN-502 Cos_Pot'!B17</f>
        <v>578.86500000000012</v>
      </c>
      <c r="C17" s="15">
        <f>+'[4]GEN-502 Cos_Pot'!C17</f>
        <v>578.86500000000012</v>
      </c>
      <c r="D17" s="15">
        <f>+'[4]GEN-502 Cos_Pot'!D17</f>
        <v>578.86500000000012</v>
      </c>
      <c r="E17" s="15">
        <f>+'[4]GEN-502 Cos_Pot'!E17</f>
        <v>578.86500000000012</v>
      </c>
      <c r="F17" s="15">
        <f>+'[4]GEN-502 Cos_Pot'!F17</f>
        <v>578.86500000000012</v>
      </c>
      <c r="G17" s="16">
        <f>+'[4]GEN-502 Cos_Pot'!G17</f>
        <v>578.86500000000012</v>
      </c>
      <c r="H17" s="170">
        <f t="shared" ref="H17:H18" si="3">+SUM(B17:G17)</f>
        <v>3473.190000000001</v>
      </c>
    </row>
    <row r="18" spans="1:8">
      <c r="A18" s="192" t="s">
        <v>61</v>
      </c>
      <c r="B18" s="14">
        <f>+'[4]GEN-502 Cos_Pot'!B18</f>
        <v>371820.06666666665</v>
      </c>
      <c r="C18" s="15">
        <f>+'[4]GEN-502 Cos_Pot'!C18</f>
        <v>371820.06666666665</v>
      </c>
      <c r="D18" s="15">
        <f>+'[4]GEN-502 Cos_Pot'!D18</f>
        <v>371820.06666666665</v>
      </c>
      <c r="E18" s="15">
        <f>+'[4]GEN-502 Cos_Pot'!E18</f>
        <v>371820.06666666665</v>
      </c>
      <c r="F18" s="15">
        <f>+'[4]GEN-502 Cos_Pot'!F18</f>
        <v>371820.06666666665</v>
      </c>
      <c r="G18" s="16">
        <f>+'[4]GEN-502 Cos_Pot'!G18</f>
        <v>371820.06666666665</v>
      </c>
      <c r="H18" s="170">
        <f t="shared" si="3"/>
        <v>2230920.4</v>
      </c>
    </row>
    <row r="19" spans="1:8">
      <c r="A19" s="192"/>
      <c r="B19" s="14"/>
      <c r="C19" s="15"/>
      <c r="D19" s="15"/>
      <c r="E19" s="15"/>
      <c r="F19" s="15"/>
      <c r="G19" s="193"/>
      <c r="H19" s="164"/>
    </row>
    <row r="20" spans="1:8">
      <c r="A20" s="151"/>
      <c r="B20" s="188"/>
      <c r="C20" s="189"/>
      <c r="D20" s="189"/>
      <c r="E20" s="189"/>
      <c r="F20" s="189"/>
      <c r="G20" s="190"/>
      <c r="H20" s="164"/>
    </row>
    <row r="21" spans="1:8">
      <c r="A21" s="151"/>
      <c r="B21" s="188"/>
      <c r="C21" s="189"/>
      <c r="D21" s="189"/>
      <c r="E21" s="189"/>
      <c r="F21" s="189"/>
      <c r="G21" s="190"/>
      <c r="H21" s="164"/>
    </row>
    <row r="22" spans="1:8">
      <c r="A22" s="151"/>
      <c r="B22" s="188"/>
      <c r="C22" s="189"/>
      <c r="D22" s="189"/>
      <c r="E22" s="189"/>
      <c r="F22" s="189"/>
      <c r="G22" s="190"/>
      <c r="H22" s="164"/>
    </row>
    <row r="23" spans="1:8">
      <c r="A23" s="151"/>
      <c r="B23" s="188"/>
      <c r="C23" s="189"/>
      <c r="D23" s="189"/>
      <c r="E23" s="189"/>
      <c r="F23" s="189"/>
      <c r="G23" s="190"/>
      <c r="H23" s="164"/>
    </row>
    <row r="24" spans="1:8">
      <c r="A24" s="194" t="s">
        <v>14</v>
      </c>
      <c r="B24" s="195">
        <f>+SUM('GEN-502 Cos_Pot EDEMET'!B25:B91)</f>
        <v>20638091.8917</v>
      </c>
      <c r="C24" s="196">
        <f>+SUM('GEN-502 Cos_Pot EDEMET'!C25:C91)</f>
        <v>20638091.8917</v>
      </c>
      <c r="D24" s="196">
        <f>+SUM('GEN-502 Cos_Pot EDEMET'!D25:D91)</f>
        <v>20638091.8917</v>
      </c>
      <c r="E24" s="196">
        <f>+SUM('GEN-502 Cos_Pot EDEMET'!E25:E91)</f>
        <v>20638091.8917</v>
      </c>
      <c r="F24" s="196">
        <f>+SUM('GEN-502 Cos_Pot EDEMET'!F25:F91)</f>
        <v>20785947.479699999</v>
      </c>
      <c r="G24" s="197">
        <f>+SUM('GEN-502 Cos_Pot EDEMET'!G25:G91)</f>
        <v>20728867.3917</v>
      </c>
      <c r="H24" s="155">
        <f t="shared" ref="H24:H55" si="4">+SUM(B24:G24)</f>
        <v>124067182.4382</v>
      </c>
    </row>
    <row r="25" spans="1:8">
      <c r="A25" s="13" t="str">
        <f>+'[5]GEN-502 Pot'!A25</f>
        <v>Electrón Inv. No. 07-08 (34,65)</v>
      </c>
      <c r="B25" s="14">
        <f>+'[5]GEN-502 Pre_Pot'!B25*'[5]GEN-502 Pot'!B25*1000</f>
        <v>231000</v>
      </c>
      <c r="C25" s="15">
        <f>+'[5]GEN-502 Pre_Pot'!C25*'[5]GEN-502 Pot'!C25*1000</f>
        <v>231000</v>
      </c>
      <c r="D25" s="15">
        <f>+'[5]GEN-502 Pre_Pot'!D25*'[5]GEN-502 Pot'!D25*1000</f>
        <v>231000</v>
      </c>
      <c r="E25" s="15">
        <f>+'[5]GEN-502 Pre_Pot'!E25*'[5]GEN-502 Pot'!E25*1000</f>
        <v>231000</v>
      </c>
      <c r="F25" s="15">
        <f>+'[5]GEN-502 Pre_Pot'!F25*'[5]GEN-502 Pot'!F25*1000</f>
        <v>231000</v>
      </c>
      <c r="G25" s="16">
        <f>+'[5]GEN-502 Pre_Pot'!G25*'[5]GEN-502 Pot'!G25*1000</f>
        <v>231000</v>
      </c>
      <c r="H25" s="170">
        <f t="shared" si="4"/>
        <v>1386000</v>
      </c>
    </row>
    <row r="26" spans="1:8" ht="25.5">
      <c r="A26" s="13" t="str">
        <f>+'[5]GEN-502 Pot'!A26</f>
        <v>Empresa Nacional de Energía No. 24-11 (Cesión)</v>
      </c>
      <c r="B26" s="14">
        <f>+'[5]GEN-502 Pre_Pot'!B26*'[5]GEN-502 Pot'!B26*1000</f>
        <v>68336.75</v>
      </c>
      <c r="C26" s="15">
        <f>+'[5]GEN-502 Pre_Pot'!C26*'[5]GEN-502 Pot'!C26*1000</f>
        <v>68336.75</v>
      </c>
      <c r="D26" s="15">
        <f>+'[5]GEN-502 Pre_Pot'!D26*'[5]GEN-502 Pot'!D26*1000</f>
        <v>68336.75</v>
      </c>
      <c r="E26" s="15">
        <f>+'[5]GEN-502 Pre_Pot'!E26*'[5]GEN-502 Pot'!E26*1000</f>
        <v>68336.75</v>
      </c>
      <c r="F26" s="15">
        <f>+'[5]GEN-502 Pre_Pot'!F26*'[5]GEN-502 Pot'!F26*1000</f>
        <v>68336.75</v>
      </c>
      <c r="G26" s="16">
        <f>+'[5]GEN-502 Pre_Pot'!G26*'[5]GEN-502 Pot'!G26*1000</f>
        <v>68336.75</v>
      </c>
      <c r="H26" s="170">
        <f t="shared" si="4"/>
        <v>410020.5</v>
      </c>
    </row>
    <row r="27" spans="1:8">
      <c r="A27" s="13" t="str">
        <f>+'[5]GEN-502 Pot'!A27</f>
        <v>Enel Fortuna No. 25-11</v>
      </c>
      <c r="B27" s="14">
        <f>+'[5]GEN-502 Pre_Pot'!B27*'[5]GEN-502 Pot'!B27*1000</f>
        <v>147410.54020000002</v>
      </c>
      <c r="C27" s="15">
        <f>+'[5]GEN-502 Pre_Pot'!C27*'[5]GEN-502 Pot'!C27*1000</f>
        <v>147410.54020000002</v>
      </c>
      <c r="D27" s="15">
        <f>+'[5]GEN-502 Pre_Pot'!D27*'[5]GEN-502 Pot'!D27*1000</f>
        <v>147410.54020000002</v>
      </c>
      <c r="E27" s="15">
        <f>+'[5]GEN-502 Pre_Pot'!E27*'[5]GEN-502 Pot'!E27*1000</f>
        <v>147410.54020000002</v>
      </c>
      <c r="F27" s="15">
        <f>+'[5]GEN-502 Pre_Pot'!F27*'[5]GEN-502 Pot'!F27*1000</f>
        <v>147410.54020000002</v>
      </c>
      <c r="G27" s="16">
        <f>+'[5]GEN-502 Pre_Pot'!G27*'[5]GEN-502 Pot'!G27*1000</f>
        <v>147410.54020000002</v>
      </c>
      <c r="H27" s="170">
        <f t="shared" si="4"/>
        <v>884463.24120000016</v>
      </c>
    </row>
    <row r="28" spans="1:8">
      <c r="A28" s="13" t="str">
        <f>+'[5]GEN-502 Pot'!A28</f>
        <v>Electrogeneradora del Istmo No. 26-11</v>
      </c>
      <c r="B28" s="14">
        <f>+'[5]GEN-502 Pre_Pot'!B28*'[5]GEN-502 Pot'!B28*1000</f>
        <v>20834.5</v>
      </c>
      <c r="C28" s="15">
        <f>+'[5]GEN-502 Pre_Pot'!C28*'[5]GEN-502 Pot'!C28*1000</f>
        <v>20834.5</v>
      </c>
      <c r="D28" s="15">
        <f>+'[5]GEN-502 Pre_Pot'!D28*'[5]GEN-502 Pot'!D28*1000</f>
        <v>20834.5</v>
      </c>
      <c r="E28" s="15">
        <f>+'[5]GEN-502 Pre_Pot'!E28*'[5]GEN-502 Pot'!E28*1000</f>
        <v>20834.5</v>
      </c>
      <c r="F28" s="15">
        <f>+'[5]GEN-502 Pre_Pot'!F28*'[5]GEN-502 Pot'!F28*1000</f>
        <v>20834.5</v>
      </c>
      <c r="G28" s="16">
        <f>+'[5]GEN-502 Pre_Pot'!G28*'[5]GEN-502 Pot'!G28*1000</f>
        <v>20834.5</v>
      </c>
      <c r="H28" s="170">
        <f t="shared" si="4"/>
        <v>125007</v>
      </c>
    </row>
    <row r="29" spans="1:8">
      <c r="A29" s="13" t="str">
        <f>+'[5]GEN-502 Pot'!A29</f>
        <v>ESEPSA No. 27-11</v>
      </c>
      <c r="B29" s="14">
        <f>+'[5]GEN-502 Pre_Pot'!B29*'[5]GEN-502 Pot'!B29*1000</f>
        <v>43842.239999999998</v>
      </c>
      <c r="C29" s="15">
        <f>+'[5]GEN-502 Pre_Pot'!C29*'[5]GEN-502 Pot'!C29*1000</f>
        <v>43842.239999999998</v>
      </c>
      <c r="D29" s="15">
        <f>+'[5]GEN-502 Pre_Pot'!D29*'[5]GEN-502 Pot'!D29*1000</f>
        <v>43842.239999999998</v>
      </c>
      <c r="E29" s="15">
        <f>+'[5]GEN-502 Pre_Pot'!E29*'[5]GEN-502 Pot'!E29*1000</f>
        <v>43842.239999999998</v>
      </c>
      <c r="F29" s="15">
        <f>+'[5]GEN-502 Pre_Pot'!F29*'[5]GEN-502 Pot'!F29*1000</f>
        <v>43842.239999999998</v>
      </c>
      <c r="G29" s="16">
        <f>+'[5]GEN-502 Pre_Pot'!G29*'[5]GEN-502 Pot'!G29*1000</f>
        <v>43842.239999999998</v>
      </c>
      <c r="H29" s="170">
        <f t="shared" si="4"/>
        <v>263053.44</v>
      </c>
    </row>
    <row r="30" spans="1:8">
      <c r="A30" s="13" t="str">
        <f>+'[5]GEN-502 Pot'!A30</f>
        <v>Pedregalito No. 28-11</v>
      </c>
      <c r="B30" s="14">
        <f>+'[5]GEN-502 Pre_Pot'!B30*'[5]GEN-502 Pot'!B30*1000</f>
        <v>30650.399999999998</v>
      </c>
      <c r="C30" s="15">
        <f>+'[5]GEN-502 Pre_Pot'!C30*'[5]GEN-502 Pot'!C30*1000</f>
        <v>30650.399999999998</v>
      </c>
      <c r="D30" s="15">
        <f>+'[5]GEN-502 Pre_Pot'!D30*'[5]GEN-502 Pot'!D30*1000</f>
        <v>30650.399999999998</v>
      </c>
      <c r="E30" s="15">
        <f>+'[5]GEN-502 Pre_Pot'!E30*'[5]GEN-502 Pot'!E30*1000</f>
        <v>30650.399999999998</v>
      </c>
      <c r="F30" s="15">
        <f>+'[5]GEN-502 Pre_Pot'!F30*'[5]GEN-502 Pot'!F30*1000</f>
        <v>78763.8</v>
      </c>
      <c r="G30" s="16">
        <f>+'[5]GEN-502 Pre_Pot'!G30*'[5]GEN-502 Pot'!G30*1000</f>
        <v>78763.8</v>
      </c>
      <c r="H30" s="170">
        <f t="shared" si="4"/>
        <v>280129.2</v>
      </c>
    </row>
    <row r="31" spans="1:8">
      <c r="A31" s="13" t="str">
        <f>+'[5]GEN-502 Pot'!A31</f>
        <v>Río Chico No. 29-11</v>
      </c>
      <c r="B31" s="14">
        <f>+'[5]GEN-502 Pre_Pot'!B31*'[5]GEN-502 Pot'!B31*1000</f>
        <v>5640.3</v>
      </c>
      <c r="C31" s="15">
        <f>+'[5]GEN-502 Pre_Pot'!C31*'[5]GEN-502 Pot'!C31*1000</f>
        <v>5640.3</v>
      </c>
      <c r="D31" s="15">
        <f>+'[5]GEN-502 Pre_Pot'!D31*'[5]GEN-502 Pot'!D31*1000</f>
        <v>5640.3</v>
      </c>
      <c r="E31" s="15">
        <f>+'[5]GEN-502 Pre_Pot'!E31*'[5]GEN-502 Pot'!E31*1000</f>
        <v>5640.3</v>
      </c>
      <c r="F31" s="15">
        <f>+'[5]GEN-502 Pre_Pot'!F31*'[5]GEN-502 Pot'!F31*1000</f>
        <v>48302.400000000001</v>
      </c>
      <c r="G31" s="16">
        <f>+'[5]GEN-502 Pre_Pot'!G31*'[5]GEN-502 Pot'!G31*1000</f>
        <v>48302.400000000001</v>
      </c>
      <c r="H31" s="170">
        <f t="shared" si="4"/>
        <v>119166</v>
      </c>
    </row>
    <row r="32" spans="1:8">
      <c r="A32" s="13" t="str">
        <f>+'[5]GEN-502 Pot'!A32</f>
        <v>Alto Valle No. 30-11</v>
      </c>
      <c r="B32" s="14">
        <f>+'[5]GEN-502 Pre_Pot'!B32*'[5]GEN-502 Pot'!B32*1000</f>
        <v>45962.400000000001</v>
      </c>
      <c r="C32" s="15">
        <f>+'[5]GEN-502 Pre_Pot'!C32*'[5]GEN-502 Pot'!C32*1000</f>
        <v>45962.400000000001</v>
      </c>
      <c r="D32" s="15">
        <f>+'[5]GEN-502 Pre_Pot'!D32*'[5]GEN-502 Pot'!D32*1000</f>
        <v>45962.400000000001</v>
      </c>
      <c r="E32" s="15">
        <f>+'[5]GEN-502 Pre_Pot'!E32*'[5]GEN-502 Pot'!E32*1000</f>
        <v>45962.400000000001</v>
      </c>
      <c r="F32" s="15">
        <f>+'[5]GEN-502 Pre_Pot'!F32*'[5]GEN-502 Pot'!F32*1000</f>
        <v>45962.400000000001</v>
      </c>
      <c r="G32" s="16">
        <f>+'[5]GEN-502 Pre_Pot'!G32*'[5]GEN-502 Pot'!G32*1000</f>
        <v>45962.400000000001</v>
      </c>
      <c r="H32" s="170">
        <f t="shared" si="4"/>
        <v>275774.40000000002</v>
      </c>
    </row>
    <row r="33" spans="1:8">
      <c r="A33" s="13" t="str">
        <f>+'[5]GEN-502 Pot'!A33</f>
        <v>Hidroecológica del Teribe No. 31-11</v>
      </c>
      <c r="B33" s="14">
        <f>+'[5]GEN-502 Pre_Pot'!B33*'[5]GEN-502 Pot'!B33*1000</f>
        <v>56669.5</v>
      </c>
      <c r="C33" s="15">
        <f>+'[5]GEN-502 Pre_Pot'!C33*'[5]GEN-502 Pot'!C33*1000</f>
        <v>56669.5</v>
      </c>
      <c r="D33" s="15">
        <f>+'[5]GEN-502 Pre_Pot'!D33*'[5]GEN-502 Pot'!D33*1000</f>
        <v>56669.5</v>
      </c>
      <c r="E33" s="15">
        <f>+'[5]GEN-502 Pre_Pot'!E33*'[5]GEN-502 Pot'!E33*1000</f>
        <v>56669.5</v>
      </c>
      <c r="F33" s="15">
        <f>+'[5]GEN-502 Pre_Pot'!F33*'[5]GEN-502 Pot'!F33*1000</f>
        <v>56669.5</v>
      </c>
      <c r="G33" s="16">
        <f>+'[5]GEN-502 Pre_Pot'!G33*'[5]GEN-502 Pot'!G33*1000</f>
        <v>56669.5</v>
      </c>
      <c r="H33" s="170">
        <f t="shared" si="4"/>
        <v>340017</v>
      </c>
    </row>
    <row r="34" spans="1:8">
      <c r="A34" s="13" t="str">
        <f>+'[5]GEN-502 Pot'!A34</f>
        <v>Desarrollos Hidroeléctricos Corp. No. 32-11</v>
      </c>
      <c r="B34" s="14">
        <f>+'[5]GEN-502 Pre_Pot'!B34*'[5]GEN-502 Pot'!B34*1000</f>
        <v>13131.355499999998</v>
      </c>
      <c r="C34" s="15">
        <f>+'[5]GEN-502 Pre_Pot'!C34*'[5]GEN-502 Pot'!C34*1000</f>
        <v>13131.355499999998</v>
      </c>
      <c r="D34" s="15">
        <f>+'[5]GEN-502 Pre_Pot'!D34*'[5]GEN-502 Pot'!D34*1000</f>
        <v>13131.355499999998</v>
      </c>
      <c r="E34" s="15">
        <f>+'[5]GEN-502 Pre_Pot'!E34*'[5]GEN-502 Pot'!E34*1000</f>
        <v>13131.355499999998</v>
      </c>
      <c r="F34" s="15">
        <f>+'[5]GEN-502 Pre_Pot'!F34*'[5]GEN-502 Pot'!F34*1000</f>
        <v>13131.355499999998</v>
      </c>
      <c r="G34" s="16">
        <f>+'[5]GEN-502 Pre_Pot'!G34*'[5]GEN-502 Pot'!G34*1000</f>
        <v>13131.355499999998</v>
      </c>
      <c r="H34" s="170">
        <f t="shared" si="4"/>
        <v>78788.133000000002</v>
      </c>
    </row>
    <row r="35" spans="1:8">
      <c r="A35" s="13" t="str">
        <f>+'[5]GEN-502 Pot'!A35</f>
        <v>Las Perlas Norte No. 33-11</v>
      </c>
      <c r="B35" s="14">
        <f>+'[5]GEN-502 Pre_Pot'!B35*'[5]GEN-502 Pot'!B35*1000</f>
        <v>71403.570000000007</v>
      </c>
      <c r="C35" s="15">
        <f>+'[5]GEN-502 Pre_Pot'!C35*'[5]GEN-502 Pot'!C35*1000</f>
        <v>71403.570000000007</v>
      </c>
      <c r="D35" s="15">
        <f>+'[5]GEN-502 Pre_Pot'!D35*'[5]GEN-502 Pot'!D35*1000</f>
        <v>71403.570000000007</v>
      </c>
      <c r="E35" s="15">
        <f>+'[5]GEN-502 Pre_Pot'!E35*'[5]GEN-502 Pot'!E35*1000</f>
        <v>71403.570000000007</v>
      </c>
      <c r="F35" s="15">
        <f>+'[5]GEN-502 Pre_Pot'!F35*'[5]GEN-502 Pot'!F35*1000</f>
        <v>71403.570000000007</v>
      </c>
      <c r="G35" s="16">
        <f>+'[5]GEN-502 Pre_Pot'!G35*'[5]GEN-502 Pot'!G35*1000</f>
        <v>71403.570000000007</v>
      </c>
      <c r="H35" s="170">
        <f t="shared" si="4"/>
        <v>428421.42000000004</v>
      </c>
    </row>
    <row r="36" spans="1:8">
      <c r="A36" s="13" t="str">
        <f>+'[5]GEN-502 Pot'!A36</f>
        <v>Hidroeléctrica San Lorenzo No. 34-11</v>
      </c>
      <c r="B36" s="14">
        <f>+'[5]GEN-502 Pre_Pot'!B36*'[5]GEN-502 Pot'!B36*1000</f>
        <v>13330.65</v>
      </c>
      <c r="C36" s="15">
        <f>+'[5]GEN-502 Pre_Pot'!C36*'[5]GEN-502 Pot'!C36*1000</f>
        <v>13330.65</v>
      </c>
      <c r="D36" s="15">
        <f>+'[5]GEN-502 Pre_Pot'!D36*'[5]GEN-502 Pot'!D36*1000</f>
        <v>13330.65</v>
      </c>
      <c r="E36" s="15">
        <f>+'[5]GEN-502 Pre_Pot'!E36*'[5]GEN-502 Pot'!E36*1000</f>
        <v>13330.65</v>
      </c>
      <c r="F36" s="15">
        <f>+'[5]GEN-502 Pre_Pot'!F36*'[5]GEN-502 Pot'!F36*1000</f>
        <v>13330.65</v>
      </c>
      <c r="G36" s="16">
        <f>+'[5]GEN-502 Pre_Pot'!G36*'[5]GEN-502 Pot'!G36*1000</f>
        <v>13330.65</v>
      </c>
      <c r="H36" s="170">
        <f t="shared" si="4"/>
        <v>79983.899999999994</v>
      </c>
    </row>
    <row r="37" spans="1:8">
      <c r="A37" s="13" t="str">
        <f>+'[5]GEN-502 Pot'!A37</f>
        <v>Caldera Energy Corp. No. 35-11</v>
      </c>
      <c r="B37" s="14">
        <f>+'[5]GEN-502 Pre_Pot'!B37*'[5]GEN-502 Pot'!B37*1000</f>
        <v>50002.500000000007</v>
      </c>
      <c r="C37" s="15">
        <f>+'[5]GEN-502 Pre_Pot'!C37*'[5]GEN-502 Pot'!C37*1000</f>
        <v>50002.500000000007</v>
      </c>
      <c r="D37" s="15">
        <f>+'[5]GEN-502 Pre_Pot'!D37*'[5]GEN-502 Pot'!D37*1000</f>
        <v>50002.500000000007</v>
      </c>
      <c r="E37" s="15">
        <f>+'[5]GEN-502 Pre_Pot'!E37*'[5]GEN-502 Pot'!E37*1000</f>
        <v>50002.500000000007</v>
      </c>
      <c r="F37" s="15">
        <f>+'[5]GEN-502 Pre_Pot'!F37*'[5]GEN-502 Pot'!F37*1000</f>
        <v>50002.500000000007</v>
      </c>
      <c r="G37" s="16">
        <f>+'[5]GEN-502 Pre_Pot'!G37*'[5]GEN-502 Pot'!G37*1000</f>
        <v>50002.500000000007</v>
      </c>
      <c r="H37" s="170">
        <f t="shared" si="4"/>
        <v>300015.00000000006</v>
      </c>
    </row>
    <row r="38" spans="1:8" ht="25.5">
      <c r="A38" s="13" t="str">
        <f>+'[5]GEN-502 Pot'!A38</f>
        <v>Unión Eólica de Panamá (PE Nuevo Chagres) No. 15-12'</v>
      </c>
      <c r="B38" s="14">
        <f>+'[5]GEN-502 Pre_Pot'!B38*'[5]GEN-502 Pot'!B38*1000</f>
        <v>0</v>
      </c>
      <c r="C38" s="15">
        <f>+'[5]GEN-502 Pre_Pot'!C38*'[5]GEN-502 Pot'!C38*1000</f>
        <v>0</v>
      </c>
      <c r="D38" s="15">
        <f>+'[5]GEN-502 Pre_Pot'!D38*'[5]GEN-502 Pot'!D38*1000</f>
        <v>0</v>
      </c>
      <c r="E38" s="15">
        <f>+'[5]GEN-502 Pre_Pot'!E38*'[5]GEN-502 Pot'!E38*1000</f>
        <v>0</v>
      </c>
      <c r="F38" s="15">
        <f>+'[5]GEN-502 Pre_Pot'!F38*'[5]GEN-502 Pot'!F38*1000</f>
        <v>0</v>
      </c>
      <c r="G38" s="16">
        <f>+'[5]GEN-502 Pre_Pot'!G38*'[5]GEN-502 Pot'!G38*1000</f>
        <v>0</v>
      </c>
      <c r="H38" s="170">
        <f t="shared" si="4"/>
        <v>0</v>
      </c>
    </row>
    <row r="39" spans="1:8" ht="25.5">
      <c r="A39" s="13" t="str">
        <f>+'[5]GEN-502 Pot'!A39</f>
        <v>Unión Eólica de Panamá (PE Rosa de los Vientos) No. 16-12'</v>
      </c>
      <c r="B39" s="14">
        <f>+'[5]GEN-502 Pre_Pot'!B39*'[5]GEN-502 Pot'!B39*1000</f>
        <v>0</v>
      </c>
      <c r="C39" s="15">
        <f>+'[5]GEN-502 Pre_Pot'!C39*'[5]GEN-502 Pot'!C39*1000</f>
        <v>0</v>
      </c>
      <c r="D39" s="15">
        <f>+'[5]GEN-502 Pre_Pot'!D39*'[5]GEN-502 Pot'!D39*1000</f>
        <v>0</v>
      </c>
      <c r="E39" s="15">
        <f>+'[5]GEN-502 Pre_Pot'!E39*'[5]GEN-502 Pot'!E39*1000</f>
        <v>0</v>
      </c>
      <c r="F39" s="15">
        <f>+'[5]GEN-502 Pre_Pot'!F39*'[5]GEN-502 Pot'!F39*1000</f>
        <v>0</v>
      </c>
      <c r="G39" s="16">
        <f>+'[5]GEN-502 Pre_Pot'!G39*'[5]GEN-502 Pot'!G39*1000</f>
        <v>0</v>
      </c>
      <c r="H39" s="170">
        <f t="shared" si="4"/>
        <v>0</v>
      </c>
    </row>
    <row r="40" spans="1:8" ht="25.5">
      <c r="A40" s="13" t="str">
        <f>+'[5]GEN-502 Pot'!A40</f>
        <v>Unión Eólica de Panamá (PE Portobelo Ballestillas) No. 17-12'</v>
      </c>
      <c r="B40" s="14">
        <f>+'[5]GEN-502 Pre_Pot'!B40*'[5]GEN-502 Pot'!B40*1000</f>
        <v>0</v>
      </c>
      <c r="C40" s="15">
        <f>+'[5]GEN-502 Pre_Pot'!C40*'[5]GEN-502 Pot'!C40*1000</f>
        <v>0</v>
      </c>
      <c r="D40" s="15">
        <f>+'[5]GEN-502 Pre_Pot'!D40*'[5]GEN-502 Pot'!D40*1000</f>
        <v>0</v>
      </c>
      <c r="E40" s="15">
        <f>+'[5]GEN-502 Pre_Pot'!E40*'[5]GEN-502 Pot'!E40*1000</f>
        <v>0</v>
      </c>
      <c r="F40" s="15">
        <f>+'[5]GEN-502 Pre_Pot'!F40*'[5]GEN-502 Pot'!F40*1000</f>
        <v>0</v>
      </c>
      <c r="G40" s="16">
        <f>+'[5]GEN-502 Pre_Pot'!G40*'[5]GEN-502 Pot'!G40*1000</f>
        <v>0</v>
      </c>
      <c r="H40" s="170">
        <f t="shared" si="4"/>
        <v>0</v>
      </c>
    </row>
    <row r="41" spans="1:8" ht="25.5">
      <c r="A41" s="13" t="str">
        <f>+'[5]GEN-502 Pot'!A41</f>
        <v>Unión Eólica de Panamá (PE Marañon) No. 18-12'</v>
      </c>
      <c r="B41" s="14">
        <f>+'[5]GEN-502 Pre_Pot'!B41*'[5]GEN-502 Pot'!B41*1000</f>
        <v>0</v>
      </c>
      <c r="C41" s="15">
        <f>+'[5]GEN-502 Pre_Pot'!C41*'[5]GEN-502 Pot'!C41*1000</f>
        <v>0</v>
      </c>
      <c r="D41" s="15">
        <f>+'[5]GEN-502 Pre_Pot'!D41*'[5]GEN-502 Pot'!D41*1000</f>
        <v>0</v>
      </c>
      <c r="E41" s="15">
        <f>+'[5]GEN-502 Pre_Pot'!E41*'[5]GEN-502 Pot'!E41*1000</f>
        <v>0</v>
      </c>
      <c r="F41" s="15">
        <f>+'[5]GEN-502 Pre_Pot'!F41*'[5]GEN-502 Pot'!F41*1000</f>
        <v>0</v>
      </c>
      <c r="G41" s="16">
        <f>+'[5]GEN-502 Pre_Pot'!G41*'[5]GEN-502 Pot'!G41*1000</f>
        <v>0</v>
      </c>
      <c r="H41" s="170">
        <f t="shared" si="4"/>
        <v>0</v>
      </c>
    </row>
    <row r="42" spans="1:8">
      <c r="A42" s="13" t="str">
        <f>+'[5]GEN-502 Pot'!A42</f>
        <v>AES No. 117-12</v>
      </c>
      <c r="B42" s="14">
        <f>+'[5]GEN-502 Pre_Pot'!B42*'[5]GEN-502 Pot'!B42*1000</f>
        <v>2100000</v>
      </c>
      <c r="C42" s="15">
        <f>+'[5]GEN-502 Pre_Pot'!C42*'[5]GEN-502 Pot'!C42*1000</f>
        <v>2100000</v>
      </c>
      <c r="D42" s="15">
        <f>+'[5]GEN-502 Pre_Pot'!D42*'[5]GEN-502 Pot'!D42*1000</f>
        <v>2100000</v>
      </c>
      <c r="E42" s="15">
        <f>+'[5]GEN-502 Pre_Pot'!E42*'[5]GEN-502 Pot'!E42*1000</f>
        <v>2100000</v>
      </c>
      <c r="F42" s="15">
        <f>+'[5]GEN-502 Pre_Pot'!F42*'[5]GEN-502 Pot'!F42*1000</f>
        <v>2100000</v>
      </c>
      <c r="G42" s="16">
        <f>+'[5]GEN-502 Pre_Pot'!G42*'[5]GEN-502 Pot'!G42*1000</f>
        <v>2100000</v>
      </c>
      <c r="H42" s="170">
        <f t="shared" si="4"/>
        <v>12600000</v>
      </c>
    </row>
    <row r="43" spans="1:8">
      <c r="A43" s="13" t="str">
        <f>+'[5]GEN-502 Pot'!A43</f>
        <v>HIDRO PIEDRA No. 118-12</v>
      </c>
      <c r="B43" s="198">
        <f>+'[5]GEN-502 Pre_Pot'!B43*'[5]GEN-502 Pot'!B43*1000</f>
        <v>7029.6960000000008</v>
      </c>
      <c r="C43" s="15">
        <f>+'[5]GEN-502 Pre_Pot'!C43*'[5]GEN-502 Pot'!C43*1000</f>
        <v>7029.6960000000008</v>
      </c>
      <c r="D43" s="15">
        <f>+'[5]GEN-502 Pre_Pot'!D43*'[5]GEN-502 Pot'!D43*1000</f>
        <v>7029.6960000000008</v>
      </c>
      <c r="E43" s="15">
        <f>+'[5]GEN-502 Pre_Pot'!E43*'[5]GEN-502 Pot'!E43*1000</f>
        <v>7029.6960000000008</v>
      </c>
      <c r="F43" s="15">
        <f>+'[5]GEN-502 Pre_Pot'!F43*'[5]GEN-502 Pot'!F43*1000</f>
        <v>7029.6960000000008</v>
      </c>
      <c r="G43" s="16">
        <f>+'[5]GEN-502 Pre_Pot'!G43*'[5]GEN-502 Pot'!G43*1000</f>
        <v>7029.6960000000008</v>
      </c>
      <c r="H43" s="170">
        <f t="shared" si="4"/>
        <v>42178.176000000007</v>
      </c>
    </row>
    <row r="44" spans="1:8">
      <c r="A44" s="13" t="str">
        <f>+'[5]GEN-502 Pot'!A44</f>
        <v>Corp. Energ. Del Istmo No. 119-12</v>
      </c>
      <c r="B44" s="198">
        <f>+'[5]GEN-502 Pre_Pot'!B44*'[5]GEN-502 Pot'!B44*1000</f>
        <v>47045.4</v>
      </c>
      <c r="C44" s="15">
        <f>+'[5]GEN-502 Pre_Pot'!C44*'[5]GEN-502 Pot'!C44*1000</f>
        <v>47045.4</v>
      </c>
      <c r="D44" s="15">
        <f>+'[5]GEN-502 Pre_Pot'!D44*'[5]GEN-502 Pot'!D44*1000</f>
        <v>47045.4</v>
      </c>
      <c r="E44" s="15">
        <f>+'[5]GEN-502 Pre_Pot'!E44*'[5]GEN-502 Pot'!E44*1000</f>
        <v>47045.4</v>
      </c>
      <c r="F44" s="15">
        <f>+'[5]GEN-502 Pre_Pot'!F44*'[5]GEN-502 Pot'!F44*1000</f>
        <v>47045.4</v>
      </c>
      <c r="G44" s="16">
        <f>+'[5]GEN-502 Pre_Pot'!G44*'[5]GEN-502 Pot'!G44*1000</f>
        <v>47045.4</v>
      </c>
      <c r="H44" s="170">
        <f t="shared" si="4"/>
        <v>282272.40000000002</v>
      </c>
    </row>
    <row r="45" spans="1:8">
      <c r="A45" s="13" t="str">
        <f>+'[5]GEN-502 Pot'!A45</f>
        <v>Saltos del Francolí No. 121-12</v>
      </c>
      <c r="B45" s="198">
        <f>+'[5]GEN-502 Pre_Pot'!B45*'[5]GEN-502 Pot'!B45*1000</f>
        <v>7482.09</v>
      </c>
      <c r="C45" s="15">
        <f>+'[5]GEN-502 Pre_Pot'!C45*'[5]GEN-502 Pot'!C45*1000</f>
        <v>7482.09</v>
      </c>
      <c r="D45" s="15">
        <f>+'[5]GEN-502 Pre_Pot'!D45*'[5]GEN-502 Pot'!D45*1000</f>
        <v>7482.09</v>
      </c>
      <c r="E45" s="15">
        <f>+'[5]GEN-502 Pre_Pot'!E45*'[5]GEN-502 Pot'!E45*1000</f>
        <v>7482.09</v>
      </c>
      <c r="F45" s="15">
        <f>+'[5]GEN-502 Pre_Pot'!F45*'[5]GEN-502 Pot'!F45*1000</f>
        <v>7482.09</v>
      </c>
      <c r="G45" s="16">
        <f>+'[5]GEN-502 Pre_Pot'!G45*'[5]GEN-502 Pot'!G45*1000</f>
        <v>7482.09</v>
      </c>
      <c r="H45" s="170">
        <f t="shared" si="4"/>
        <v>44892.539999999994</v>
      </c>
    </row>
    <row r="46" spans="1:8">
      <c r="A46" s="13" t="str">
        <f>+'[5]GEN-502 Pot'!A46</f>
        <v>ISTMUS HYDRO POWER CORP. No.02-13</v>
      </c>
      <c r="B46" s="198">
        <f>+'[5]GEN-502 Pre_Pot'!B46*'[5]GEN-502 Pot'!B46*1000</f>
        <v>0</v>
      </c>
      <c r="C46" s="15">
        <f>+'[5]GEN-502 Pre_Pot'!C46*'[5]GEN-502 Pot'!C46*1000</f>
        <v>0</v>
      </c>
      <c r="D46" s="15">
        <f>+'[5]GEN-502 Pre_Pot'!D46*'[5]GEN-502 Pot'!D46*1000</f>
        <v>0</v>
      </c>
      <c r="E46" s="15">
        <f>+'[5]GEN-502 Pre_Pot'!E46*'[5]GEN-502 Pot'!E46*1000</f>
        <v>0</v>
      </c>
      <c r="F46" s="15">
        <f>+'[5]GEN-502 Pre_Pot'!F46*'[5]GEN-502 Pot'!F46*1000</f>
        <v>0</v>
      </c>
      <c r="G46" s="16">
        <f>+'[5]GEN-502 Pre_Pot'!G46*'[5]GEN-502 Pot'!G46*1000</f>
        <v>0</v>
      </c>
      <c r="H46" s="170">
        <f t="shared" si="4"/>
        <v>0</v>
      </c>
    </row>
    <row r="47" spans="1:8">
      <c r="A47" s="13" t="str">
        <f>+'[5]GEN-502 Pot'!A47</f>
        <v>CALDERA ENERGY CORP. No.03-13</v>
      </c>
      <c r="B47" s="198">
        <f>+'[5]GEN-502 Pre_Pot'!B47*'[5]GEN-502 Pot'!B47*1000</f>
        <v>0</v>
      </c>
      <c r="C47" s="15">
        <f>+'[5]GEN-502 Pre_Pot'!C47*'[5]GEN-502 Pot'!C47*1000</f>
        <v>0</v>
      </c>
      <c r="D47" s="15">
        <f>+'[5]GEN-502 Pre_Pot'!D47*'[5]GEN-502 Pot'!D47*1000</f>
        <v>0</v>
      </c>
      <c r="E47" s="15">
        <f>+'[5]GEN-502 Pre_Pot'!E47*'[5]GEN-502 Pot'!E47*1000</f>
        <v>0</v>
      </c>
      <c r="F47" s="15">
        <f>+'[5]GEN-502 Pre_Pot'!F47*'[5]GEN-502 Pot'!F47*1000</f>
        <v>0</v>
      </c>
      <c r="G47" s="16">
        <f>+'[5]GEN-502 Pre_Pot'!G47*'[5]GEN-502 Pot'!G47*1000</f>
        <v>0</v>
      </c>
      <c r="H47" s="170">
        <f t="shared" si="4"/>
        <v>0</v>
      </c>
    </row>
    <row r="48" spans="1:8" ht="25.5">
      <c r="A48" s="13" t="str">
        <f>+'[5]GEN-502 Pot'!A48</f>
        <v>ELECTROGENERADORA DEL ISTMO, S.A. No.04-13</v>
      </c>
      <c r="B48" s="198">
        <f>+'[5]GEN-502 Pre_Pot'!B48*'[5]GEN-502 Pot'!B48*1000</f>
        <v>0</v>
      </c>
      <c r="C48" s="15">
        <f>+'[5]GEN-502 Pre_Pot'!C48*'[5]GEN-502 Pot'!C48*1000</f>
        <v>0</v>
      </c>
      <c r="D48" s="15">
        <f>+'[5]GEN-502 Pre_Pot'!D48*'[5]GEN-502 Pot'!D48*1000</f>
        <v>0</v>
      </c>
      <c r="E48" s="15">
        <f>+'[5]GEN-502 Pre_Pot'!E48*'[5]GEN-502 Pot'!E48*1000</f>
        <v>0</v>
      </c>
      <c r="F48" s="15">
        <f>+'[5]GEN-502 Pre_Pot'!F48*'[5]GEN-502 Pot'!F48*1000</f>
        <v>0</v>
      </c>
      <c r="G48" s="16">
        <f>+'[5]GEN-502 Pre_Pot'!G48*'[5]GEN-502 Pot'!G48*1000</f>
        <v>0</v>
      </c>
      <c r="H48" s="170">
        <f t="shared" si="4"/>
        <v>0</v>
      </c>
    </row>
    <row r="49" spans="1:8">
      <c r="A49" s="13" t="str">
        <f>+'[5]GEN-502 Pot'!A49</f>
        <v>FOUNTAIN INTERTRADE CORP. No.05-13</v>
      </c>
      <c r="B49" s="198">
        <f>+'[5]GEN-502 Pre_Pot'!B49*'[5]GEN-502 Pot'!B49*1000</f>
        <v>0</v>
      </c>
      <c r="C49" s="15">
        <f>+'[5]GEN-502 Pre_Pot'!C49*'[5]GEN-502 Pot'!C49*1000</f>
        <v>0</v>
      </c>
      <c r="D49" s="15">
        <f>+'[5]GEN-502 Pre_Pot'!D49*'[5]GEN-502 Pot'!D49*1000</f>
        <v>0</v>
      </c>
      <c r="E49" s="15">
        <f>+'[5]GEN-502 Pre_Pot'!E49*'[5]GEN-502 Pot'!E49*1000</f>
        <v>0</v>
      </c>
      <c r="F49" s="15">
        <f>+'[5]GEN-502 Pre_Pot'!F49*'[5]GEN-502 Pot'!F49*1000</f>
        <v>0</v>
      </c>
      <c r="G49" s="16">
        <f>+'[5]GEN-502 Pre_Pot'!G49*'[5]GEN-502 Pot'!G49*1000</f>
        <v>0</v>
      </c>
      <c r="H49" s="170">
        <f t="shared" si="4"/>
        <v>0</v>
      </c>
    </row>
    <row r="50" spans="1:8">
      <c r="A50" s="13" t="str">
        <f>+'[5]GEN-502 Pot'!A50</f>
        <v>HIDROIBERICA, S.A. No.06-13</v>
      </c>
      <c r="B50" s="198">
        <f>+'[5]GEN-502 Pre_Pot'!B50*'[5]GEN-502 Pot'!B50*1000</f>
        <v>0</v>
      </c>
      <c r="C50" s="15">
        <f>+'[5]GEN-502 Pre_Pot'!C50*'[5]GEN-502 Pot'!C50*1000</f>
        <v>0</v>
      </c>
      <c r="D50" s="15">
        <f>+'[5]GEN-502 Pre_Pot'!D50*'[5]GEN-502 Pot'!D50*1000</f>
        <v>0</v>
      </c>
      <c r="E50" s="15">
        <f>+'[5]GEN-502 Pre_Pot'!E50*'[5]GEN-502 Pot'!E50*1000</f>
        <v>0</v>
      </c>
      <c r="F50" s="15">
        <f>+'[5]GEN-502 Pre_Pot'!F50*'[5]GEN-502 Pot'!F50*1000</f>
        <v>0</v>
      </c>
      <c r="G50" s="16">
        <f>+'[5]GEN-502 Pre_Pot'!G50*'[5]GEN-502 Pot'!G50*1000</f>
        <v>0</v>
      </c>
      <c r="H50" s="170">
        <f t="shared" si="4"/>
        <v>0</v>
      </c>
    </row>
    <row r="51" spans="1:8">
      <c r="A51" s="13" t="str">
        <f>+'[5]GEN-502 Pot'!A51</f>
        <v>NAVITAS INTERNACIONAL, S.A. No.07-13</v>
      </c>
      <c r="B51" s="198">
        <f>+'[5]GEN-502 Pre_Pot'!B51*'[5]GEN-502 Pot'!B51*1000</f>
        <v>0</v>
      </c>
      <c r="C51" s="15">
        <f>+'[5]GEN-502 Pre_Pot'!C51*'[5]GEN-502 Pot'!C51*1000</f>
        <v>0</v>
      </c>
      <c r="D51" s="15">
        <f>+'[5]GEN-502 Pre_Pot'!D51*'[5]GEN-502 Pot'!D51*1000</f>
        <v>0</v>
      </c>
      <c r="E51" s="15">
        <f>+'[5]GEN-502 Pre_Pot'!E51*'[5]GEN-502 Pot'!E51*1000</f>
        <v>0</v>
      </c>
      <c r="F51" s="15">
        <f>+'[5]GEN-502 Pre_Pot'!F51*'[5]GEN-502 Pot'!F51*1000</f>
        <v>0</v>
      </c>
      <c r="G51" s="16">
        <f>+'[5]GEN-502 Pre_Pot'!G51*'[5]GEN-502 Pot'!G51*1000</f>
        <v>0</v>
      </c>
      <c r="H51" s="170">
        <f t="shared" si="4"/>
        <v>0</v>
      </c>
    </row>
    <row r="52" spans="1:8" ht="25.5">
      <c r="A52" s="13" t="str">
        <f>+'[5]GEN-502 Pot'!A52</f>
        <v>HIDROECOLÓGICA DEL TERIBE, S.A. No.08-13</v>
      </c>
      <c r="B52" s="198">
        <f>+'[5]GEN-502 Pre_Pot'!B52*'[5]GEN-502 Pot'!B52*1000</f>
        <v>0</v>
      </c>
      <c r="C52" s="15">
        <f>+'[5]GEN-502 Pre_Pot'!C52*'[5]GEN-502 Pot'!C52*1000</f>
        <v>0</v>
      </c>
      <c r="D52" s="15">
        <f>+'[5]GEN-502 Pre_Pot'!D52*'[5]GEN-502 Pot'!D52*1000</f>
        <v>0</v>
      </c>
      <c r="E52" s="15">
        <f>+'[5]GEN-502 Pre_Pot'!E52*'[5]GEN-502 Pot'!E52*1000</f>
        <v>0</v>
      </c>
      <c r="F52" s="15">
        <f>+'[5]GEN-502 Pre_Pot'!F52*'[5]GEN-502 Pot'!F52*1000</f>
        <v>0</v>
      </c>
      <c r="G52" s="16">
        <f>+'[5]GEN-502 Pre_Pot'!G52*'[5]GEN-502 Pot'!G52*1000</f>
        <v>0</v>
      </c>
      <c r="H52" s="170">
        <f t="shared" si="4"/>
        <v>0</v>
      </c>
    </row>
    <row r="53" spans="1:8">
      <c r="A53" s="13" t="str">
        <f>+'[5]GEN-502 Pot'!A53</f>
        <v>HIDRONORTH CORP. No.09-13</v>
      </c>
      <c r="B53" s="198">
        <f>+'[5]GEN-502 Pre_Pot'!B53*'[5]GEN-502 Pot'!B53*1000</f>
        <v>0</v>
      </c>
      <c r="C53" s="15">
        <f>+'[5]GEN-502 Pre_Pot'!C53*'[5]GEN-502 Pot'!C53*1000</f>
        <v>0</v>
      </c>
      <c r="D53" s="15">
        <f>+'[5]GEN-502 Pre_Pot'!D53*'[5]GEN-502 Pot'!D53*1000</f>
        <v>0</v>
      </c>
      <c r="E53" s="15">
        <f>+'[5]GEN-502 Pre_Pot'!E53*'[5]GEN-502 Pot'!E53*1000</f>
        <v>0</v>
      </c>
      <c r="F53" s="15">
        <f>+'[5]GEN-502 Pre_Pot'!F53*'[5]GEN-502 Pot'!F53*1000</f>
        <v>0</v>
      </c>
      <c r="G53" s="16">
        <f>+'[5]GEN-502 Pre_Pot'!G53*'[5]GEN-502 Pot'!G53*1000</f>
        <v>0</v>
      </c>
      <c r="H53" s="170">
        <f t="shared" si="4"/>
        <v>0</v>
      </c>
    </row>
    <row r="54" spans="1:8">
      <c r="A54" s="13" t="str">
        <f>+'[5]GEN-502 Pot'!A54</f>
        <v>PASO ANCHO HYDRO POWER No.23-13</v>
      </c>
      <c r="B54" s="198">
        <f>+'[5]GEN-502 Pre_Pot'!B54*'[5]GEN-502 Pot'!B54*1000</f>
        <v>0</v>
      </c>
      <c r="C54" s="15">
        <f>+'[5]GEN-502 Pre_Pot'!C54*'[5]GEN-502 Pot'!C54*1000</f>
        <v>0</v>
      </c>
      <c r="D54" s="15">
        <f>+'[5]GEN-502 Pre_Pot'!D54*'[5]GEN-502 Pot'!D54*1000</f>
        <v>0</v>
      </c>
      <c r="E54" s="15">
        <f>+'[5]GEN-502 Pre_Pot'!E54*'[5]GEN-502 Pot'!E54*1000</f>
        <v>0</v>
      </c>
      <c r="F54" s="15">
        <f>+'[5]GEN-502 Pre_Pot'!F54*'[5]GEN-502 Pot'!F54*1000</f>
        <v>0</v>
      </c>
      <c r="G54" s="16">
        <f>+'[5]GEN-502 Pre_Pot'!G54*'[5]GEN-502 Pot'!G54*1000</f>
        <v>0</v>
      </c>
      <c r="H54" s="170">
        <f t="shared" si="4"/>
        <v>0</v>
      </c>
    </row>
    <row r="55" spans="1:8" ht="25.5">
      <c r="A55" s="13" t="str">
        <f>+'[5]GEN-502 Pot'!A55</f>
        <v>EMPRESA NACIONAL DE ENERGÍA, S.A. No.24-13</v>
      </c>
      <c r="B55" s="198">
        <f>+'[5]GEN-502 Pre_Pot'!B55*'[5]GEN-502 Pot'!B55*1000</f>
        <v>0</v>
      </c>
      <c r="C55" s="15">
        <f>+'[5]GEN-502 Pre_Pot'!C55*'[5]GEN-502 Pot'!C55*1000</f>
        <v>0</v>
      </c>
      <c r="D55" s="15">
        <f>+'[5]GEN-502 Pre_Pot'!D55*'[5]GEN-502 Pot'!D55*1000</f>
        <v>0</v>
      </c>
      <c r="E55" s="15">
        <f>+'[5]GEN-502 Pre_Pot'!E55*'[5]GEN-502 Pot'!E55*1000</f>
        <v>0</v>
      </c>
      <c r="F55" s="15">
        <f>+'[5]GEN-502 Pre_Pot'!F55*'[5]GEN-502 Pot'!F55*1000</f>
        <v>0</v>
      </c>
      <c r="G55" s="16">
        <f>+'[5]GEN-502 Pre_Pot'!G55*'[5]GEN-502 Pot'!G55*1000</f>
        <v>0</v>
      </c>
      <c r="H55" s="170">
        <f t="shared" si="4"/>
        <v>0</v>
      </c>
    </row>
    <row r="56" spans="1:8" ht="25.5">
      <c r="A56" s="13" t="str">
        <f>+'[5]GEN-502 Pot'!A56</f>
        <v>FUERZA ELÉCTRICA DEL ISTMO, S.A. No.25-13</v>
      </c>
      <c r="B56" s="198">
        <f>+'[5]GEN-502 Pre_Pot'!B56*'[5]GEN-502 Pot'!B56*1000</f>
        <v>0</v>
      </c>
      <c r="C56" s="15">
        <f>+'[5]GEN-502 Pre_Pot'!C56*'[5]GEN-502 Pot'!C56*1000</f>
        <v>0</v>
      </c>
      <c r="D56" s="15">
        <f>+'[5]GEN-502 Pre_Pot'!D56*'[5]GEN-502 Pot'!D56*1000</f>
        <v>0</v>
      </c>
      <c r="E56" s="15">
        <f>+'[5]GEN-502 Pre_Pot'!E56*'[5]GEN-502 Pot'!E56*1000</f>
        <v>0</v>
      </c>
      <c r="F56" s="15">
        <f>+'[5]GEN-502 Pre_Pot'!F56*'[5]GEN-502 Pot'!F56*1000</f>
        <v>0</v>
      </c>
      <c r="G56" s="16">
        <f>+'[5]GEN-502 Pre_Pot'!G56*'[5]GEN-502 Pot'!G56*1000</f>
        <v>0</v>
      </c>
      <c r="H56" s="170">
        <f t="shared" ref="H56:H78" si="5">+SUM(B56:G56)</f>
        <v>0</v>
      </c>
    </row>
    <row r="57" spans="1:8">
      <c r="A57" s="13" t="str">
        <f>+'[5]GEN-502 Pot'!A57</f>
        <v>CAFÉ DE ELETA, S.A. No.26-13</v>
      </c>
      <c r="B57" s="198">
        <f>+'[5]GEN-502 Pre_Pot'!B57*'[5]GEN-502 Pot'!B57*1000</f>
        <v>0</v>
      </c>
      <c r="C57" s="15">
        <f>+'[5]GEN-502 Pre_Pot'!C57*'[5]GEN-502 Pot'!C57*1000</f>
        <v>0</v>
      </c>
      <c r="D57" s="15">
        <f>+'[5]GEN-502 Pre_Pot'!D57*'[5]GEN-502 Pot'!D57*1000</f>
        <v>0</v>
      </c>
      <c r="E57" s="15">
        <f>+'[5]GEN-502 Pre_Pot'!E57*'[5]GEN-502 Pot'!E57*1000</f>
        <v>0</v>
      </c>
      <c r="F57" s="15">
        <f>+'[5]GEN-502 Pre_Pot'!F57*'[5]GEN-502 Pot'!F57*1000</f>
        <v>0</v>
      </c>
      <c r="G57" s="16">
        <f>+'[5]GEN-502 Pre_Pot'!G57*'[5]GEN-502 Pot'!G57*1000</f>
        <v>0</v>
      </c>
      <c r="H57" s="170">
        <f t="shared" si="5"/>
        <v>0</v>
      </c>
    </row>
    <row r="58" spans="1:8" ht="25.5">
      <c r="A58" s="13" t="str">
        <f>+'[5]GEN-502 Pot'!A58</f>
        <v>ENERGÍA Y SERVICIOS DE PANAMÁ, S.A. No.27-13</v>
      </c>
      <c r="B58" s="198">
        <f>+'[5]GEN-502 Pre_Pot'!B58*'[5]GEN-502 Pot'!B58*1000</f>
        <v>0</v>
      </c>
      <c r="C58" s="15">
        <f>+'[5]GEN-502 Pre_Pot'!C58*'[5]GEN-502 Pot'!C58*1000</f>
        <v>0</v>
      </c>
      <c r="D58" s="15">
        <f>+'[5]GEN-502 Pre_Pot'!D58*'[5]GEN-502 Pot'!D58*1000</f>
        <v>0</v>
      </c>
      <c r="E58" s="15">
        <f>+'[5]GEN-502 Pre_Pot'!E58*'[5]GEN-502 Pot'!E58*1000</f>
        <v>0</v>
      </c>
      <c r="F58" s="15">
        <f>+'[5]GEN-502 Pre_Pot'!F58*'[5]GEN-502 Pot'!F58*1000</f>
        <v>0</v>
      </c>
      <c r="G58" s="16">
        <f>+'[5]GEN-502 Pre_Pot'!G58*'[5]GEN-502 Pot'!G58*1000</f>
        <v>0</v>
      </c>
      <c r="H58" s="170">
        <f t="shared" si="5"/>
        <v>0</v>
      </c>
    </row>
    <row r="59" spans="1:8" ht="25.5">
      <c r="A59" s="13" t="str">
        <f>+'[5]GEN-502 Pot'!A59</f>
        <v>GENERADORA PEDREGALITO, S.A. No.28-13</v>
      </c>
      <c r="B59" s="198">
        <f>+'[5]GEN-502 Pre_Pot'!B59*'[5]GEN-502 Pot'!B59*1000</f>
        <v>0</v>
      </c>
      <c r="C59" s="15">
        <f>+'[5]GEN-502 Pre_Pot'!C59*'[5]GEN-502 Pot'!C59*1000</f>
        <v>0</v>
      </c>
      <c r="D59" s="15">
        <f>+'[5]GEN-502 Pre_Pot'!D59*'[5]GEN-502 Pot'!D59*1000</f>
        <v>0</v>
      </c>
      <c r="E59" s="15">
        <f>+'[5]GEN-502 Pre_Pot'!E59*'[5]GEN-502 Pot'!E59*1000</f>
        <v>0</v>
      </c>
      <c r="F59" s="15">
        <f>+'[5]GEN-502 Pre_Pot'!F59*'[5]GEN-502 Pot'!F59*1000</f>
        <v>0</v>
      </c>
      <c r="G59" s="16">
        <f>+'[5]GEN-502 Pre_Pot'!G59*'[5]GEN-502 Pot'!G59*1000</f>
        <v>0</v>
      </c>
      <c r="H59" s="170">
        <f t="shared" si="5"/>
        <v>0</v>
      </c>
    </row>
    <row r="60" spans="1:8">
      <c r="A60" s="13" t="str">
        <f>+'[5]GEN-502 Pot'!A60</f>
        <v>GENERADORA RIO CHICO, S.A. No.29-13</v>
      </c>
      <c r="B60" s="198">
        <f>+'[5]GEN-502 Pre_Pot'!B60*'[5]GEN-502 Pot'!B60*1000</f>
        <v>0</v>
      </c>
      <c r="C60" s="15">
        <f>+'[5]GEN-502 Pre_Pot'!C60*'[5]GEN-502 Pot'!C60*1000</f>
        <v>0</v>
      </c>
      <c r="D60" s="15">
        <f>+'[5]GEN-502 Pre_Pot'!D60*'[5]GEN-502 Pot'!D60*1000</f>
        <v>0</v>
      </c>
      <c r="E60" s="15">
        <f>+'[5]GEN-502 Pre_Pot'!E60*'[5]GEN-502 Pot'!E60*1000</f>
        <v>0</v>
      </c>
      <c r="F60" s="15">
        <f>+'[5]GEN-502 Pre_Pot'!F60*'[5]GEN-502 Pot'!F60*1000</f>
        <v>0</v>
      </c>
      <c r="G60" s="16">
        <f>+'[5]GEN-502 Pre_Pot'!G60*'[5]GEN-502 Pot'!G60*1000</f>
        <v>0</v>
      </c>
      <c r="H60" s="170">
        <f t="shared" si="5"/>
        <v>0</v>
      </c>
    </row>
    <row r="61" spans="1:8">
      <c r="A61" s="13" t="str">
        <f>+'[5]GEN-502 Pot'!A61</f>
        <v>GENERADORA ALTO VALLE, S.A. No.30-13</v>
      </c>
      <c r="B61" s="198">
        <f>+'[5]GEN-502 Pre_Pot'!B61*'[5]GEN-502 Pot'!B61*1000</f>
        <v>0</v>
      </c>
      <c r="C61" s="15">
        <f>+'[5]GEN-502 Pre_Pot'!C61*'[5]GEN-502 Pot'!C61*1000</f>
        <v>0</v>
      </c>
      <c r="D61" s="15">
        <f>+'[5]GEN-502 Pre_Pot'!D61*'[5]GEN-502 Pot'!D61*1000</f>
        <v>0</v>
      </c>
      <c r="E61" s="15">
        <f>+'[5]GEN-502 Pre_Pot'!E61*'[5]GEN-502 Pot'!E61*1000</f>
        <v>0</v>
      </c>
      <c r="F61" s="15">
        <f>+'[5]GEN-502 Pre_Pot'!F61*'[5]GEN-502 Pot'!F61*1000</f>
        <v>0</v>
      </c>
      <c r="G61" s="16">
        <f>+'[5]GEN-502 Pre_Pot'!G61*'[5]GEN-502 Pot'!G61*1000</f>
        <v>0</v>
      </c>
      <c r="H61" s="170">
        <f t="shared" si="5"/>
        <v>0</v>
      </c>
    </row>
    <row r="62" spans="1:8">
      <c r="A62" s="13" t="str">
        <f>+'[5]GEN-502 Pot'!A62</f>
        <v>HYDRO CAISÁN, S.A. No.31-13</v>
      </c>
      <c r="B62" s="198">
        <f>+'[5]GEN-502 Pre_Pot'!B62*'[5]GEN-502 Pot'!B62*1000</f>
        <v>0</v>
      </c>
      <c r="C62" s="15">
        <f>+'[5]GEN-502 Pre_Pot'!C62*'[5]GEN-502 Pot'!C62*1000</f>
        <v>0</v>
      </c>
      <c r="D62" s="15">
        <f>+'[5]GEN-502 Pre_Pot'!D62*'[5]GEN-502 Pot'!D62*1000</f>
        <v>0</v>
      </c>
      <c r="E62" s="15">
        <f>+'[5]GEN-502 Pre_Pot'!E62*'[5]GEN-502 Pot'!E62*1000</f>
        <v>0</v>
      </c>
      <c r="F62" s="15">
        <f>+'[5]GEN-502 Pre_Pot'!F62*'[5]GEN-502 Pot'!F62*1000</f>
        <v>0</v>
      </c>
      <c r="G62" s="16">
        <f>+'[5]GEN-502 Pre_Pot'!G62*'[5]GEN-502 Pot'!G62*1000</f>
        <v>0</v>
      </c>
      <c r="H62" s="170">
        <f t="shared" si="5"/>
        <v>0</v>
      </c>
    </row>
    <row r="63" spans="1:8">
      <c r="A63" s="13" t="str">
        <f>+'[5]GEN-502 Pot'!A63</f>
        <v>Generadora de Gatún, S.A. No. 20-13</v>
      </c>
      <c r="B63" s="198">
        <f>+'[5]GEN-502 Pre_Pot'!B63*'[5]GEN-502 Pot'!B63*1000</f>
        <v>3778000</v>
      </c>
      <c r="C63" s="15">
        <f>+'[5]GEN-502 Pre_Pot'!C63*'[5]GEN-502 Pot'!C63*1000</f>
        <v>3778000</v>
      </c>
      <c r="D63" s="15">
        <f>+'[5]GEN-502 Pre_Pot'!D63*'[5]GEN-502 Pot'!D63*1000</f>
        <v>3778000</v>
      </c>
      <c r="E63" s="15">
        <f>+'[5]GEN-502 Pre_Pot'!E63*'[5]GEN-502 Pot'!E63*1000</f>
        <v>3778000</v>
      </c>
      <c r="F63" s="15">
        <f>+'[5]GEN-502 Pre_Pot'!F63*'[5]GEN-502 Pot'!F63*1000</f>
        <v>3778000</v>
      </c>
      <c r="G63" s="16">
        <f>+'[5]GEN-502 Pre_Pot'!G63*'[5]GEN-502 Pot'!G63*1000</f>
        <v>3778000</v>
      </c>
      <c r="H63" s="170">
        <f t="shared" si="5"/>
        <v>22668000</v>
      </c>
    </row>
    <row r="64" spans="1:8">
      <c r="A64" s="13" t="str">
        <f>+'[5]GEN-502 Pot'!A64</f>
        <v>PARQUE EÓLICO TOABRÉ, S.A. No 05-14</v>
      </c>
      <c r="B64" s="198">
        <f>+'[5]GEN-502 Pre_Pot'!B64*'[5]GEN-502 Pot'!B64*1000</f>
        <v>0</v>
      </c>
      <c r="C64" s="15">
        <f>+'[5]GEN-502 Pre_Pot'!C64*'[5]GEN-502 Pot'!C64*1000</f>
        <v>0</v>
      </c>
      <c r="D64" s="15">
        <f>+'[5]GEN-502 Pre_Pot'!D64*'[5]GEN-502 Pot'!D64*1000</f>
        <v>0</v>
      </c>
      <c r="E64" s="15">
        <f>+'[5]GEN-502 Pre_Pot'!E64*'[5]GEN-502 Pot'!E64*1000</f>
        <v>0</v>
      </c>
      <c r="F64" s="15">
        <f>+'[5]GEN-502 Pre_Pot'!F64*'[5]GEN-502 Pot'!F64*1000</f>
        <v>0</v>
      </c>
      <c r="G64" s="16">
        <f>+'[5]GEN-502 Pre_Pot'!G64*'[5]GEN-502 Pot'!G64*1000</f>
        <v>0</v>
      </c>
      <c r="H64" s="170">
        <f t="shared" si="5"/>
        <v>0</v>
      </c>
    </row>
    <row r="65" spans="1:8">
      <c r="A65" s="13" t="str">
        <f>+'[5]GEN-502 Pot'!A65</f>
        <v>COAL POWER No. 14-14</v>
      </c>
      <c r="B65" s="198">
        <f>+'[5]GEN-502 Pre_Pot'!B65*'[5]GEN-502 Pot'!B65*1000</f>
        <v>0</v>
      </c>
      <c r="C65" s="15">
        <f>+'[5]GEN-502 Pre_Pot'!C65*'[5]GEN-502 Pot'!C65*1000</f>
        <v>0</v>
      </c>
      <c r="D65" s="15">
        <f>+'[5]GEN-502 Pre_Pot'!D65*'[5]GEN-502 Pot'!D65*1000</f>
        <v>0</v>
      </c>
      <c r="E65" s="15">
        <f>+'[5]GEN-502 Pre_Pot'!E65*'[5]GEN-502 Pot'!E65*1000</f>
        <v>0</v>
      </c>
      <c r="F65" s="15">
        <f>+'[5]GEN-502 Pre_Pot'!F65*'[5]GEN-502 Pot'!F65*1000</f>
        <v>0</v>
      </c>
      <c r="G65" s="16">
        <f>+'[5]GEN-502 Pre_Pot'!G65*'[5]GEN-502 Pot'!G65*1000</f>
        <v>0</v>
      </c>
      <c r="H65" s="170">
        <f t="shared" si="5"/>
        <v>0</v>
      </c>
    </row>
    <row r="66" spans="1:8">
      <c r="A66" s="13" t="str">
        <f>+'[5]GEN-502 Pot'!A66</f>
        <v>Panama Solar2 No. 07-15</v>
      </c>
      <c r="B66" s="198">
        <f>+'[5]GEN-502 Pre_Pot'!B66*'[5]GEN-502 Pot'!B66*1000</f>
        <v>0</v>
      </c>
      <c r="C66" s="15">
        <f>+'[5]GEN-502 Pre_Pot'!C66*'[5]GEN-502 Pot'!C66*1000</f>
        <v>0</v>
      </c>
      <c r="D66" s="15">
        <f>+'[5]GEN-502 Pre_Pot'!D66*'[5]GEN-502 Pot'!D66*1000</f>
        <v>0</v>
      </c>
      <c r="E66" s="15">
        <f>+'[5]GEN-502 Pre_Pot'!E66*'[5]GEN-502 Pot'!E66*1000</f>
        <v>0</v>
      </c>
      <c r="F66" s="15">
        <f>+'[5]GEN-502 Pre_Pot'!F66*'[5]GEN-502 Pot'!F66*1000</f>
        <v>0</v>
      </c>
      <c r="G66" s="16">
        <f>+'[5]GEN-502 Pre_Pot'!G66*'[5]GEN-502 Pot'!G66*1000</f>
        <v>0</v>
      </c>
      <c r="H66" s="170">
        <f t="shared" si="5"/>
        <v>0</v>
      </c>
    </row>
    <row r="67" spans="1:8">
      <c r="A67" s="13" t="str">
        <f>+'[5]GEN-502 Pot'!A67</f>
        <v>Solpac Investment No. 08-15</v>
      </c>
      <c r="B67" s="198">
        <f>+'[5]GEN-502 Pre_Pot'!B67*'[5]GEN-502 Pot'!B67*1000</f>
        <v>0</v>
      </c>
      <c r="C67" s="15">
        <f>+'[5]GEN-502 Pre_Pot'!C67*'[5]GEN-502 Pot'!C67*1000</f>
        <v>0</v>
      </c>
      <c r="D67" s="15">
        <f>+'[5]GEN-502 Pre_Pot'!D67*'[5]GEN-502 Pot'!D67*1000</f>
        <v>0</v>
      </c>
      <c r="E67" s="15">
        <f>+'[5]GEN-502 Pre_Pot'!E67*'[5]GEN-502 Pot'!E67*1000</f>
        <v>0</v>
      </c>
      <c r="F67" s="15">
        <f>+'[5]GEN-502 Pre_Pot'!F67*'[5]GEN-502 Pot'!F67*1000</f>
        <v>0</v>
      </c>
      <c r="G67" s="16">
        <f>+'[5]GEN-502 Pre_Pot'!G67*'[5]GEN-502 Pot'!G67*1000</f>
        <v>0</v>
      </c>
      <c r="H67" s="170">
        <f t="shared" si="5"/>
        <v>0</v>
      </c>
    </row>
    <row r="68" spans="1:8">
      <c r="A68" s="13" t="str">
        <f>+'[5]GEN-502 Pot'!A68</f>
        <v>GAS NATURAL ATLÁNTICO No. 16-15</v>
      </c>
      <c r="B68" s="198">
        <f>+'[5]GEN-502 Pre_Pot'!B68*'[5]GEN-502 Pot'!B68*1000</f>
        <v>7610679.9999999991</v>
      </c>
      <c r="C68" s="15">
        <f>+'[5]GEN-502 Pre_Pot'!C68*'[5]GEN-502 Pot'!C68*1000</f>
        <v>7610679.9999999991</v>
      </c>
      <c r="D68" s="15">
        <f>+'[5]GEN-502 Pre_Pot'!D68*'[5]GEN-502 Pot'!D68*1000</f>
        <v>7610679.9999999991</v>
      </c>
      <c r="E68" s="15">
        <f>+'[5]GEN-502 Pre_Pot'!E68*'[5]GEN-502 Pot'!E68*1000</f>
        <v>7610679.9999999991</v>
      </c>
      <c r="F68" s="15">
        <f>+'[5]GEN-502 Pre_Pot'!F68*'[5]GEN-502 Pot'!F68*1000</f>
        <v>7610679.9999999991</v>
      </c>
      <c r="G68" s="16">
        <f>+'[5]GEN-502 Pre_Pot'!G68*'[5]GEN-502 Pot'!G68*1000</f>
        <v>7610679.9999999991</v>
      </c>
      <c r="H68" s="170">
        <f t="shared" si="5"/>
        <v>45664079.999999993</v>
      </c>
    </row>
    <row r="69" spans="1:8">
      <c r="A69" s="13" t="str">
        <f>+'[5]GEN-502 Pot'!A69</f>
        <v>MARTANO INC No. 18-15</v>
      </c>
      <c r="B69" s="198">
        <f>+'[5]GEN-502 Pre_Pot'!B69*'[5]GEN-502 Pot'!B69*1000</f>
        <v>6289640</v>
      </c>
      <c r="C69" s="15">
        <f>+'[5]GEN-502 Pre_Pot'!C69*'[5]GEN-502 Pot'!C69*1000</f>
        <v>6289640</v>
      </c>
      <c r="D69" s="15">
        <f>+'[5]GEN-502 Pre_Pot'!D69*'[5]GEN-502 Pot'!D69*1000</f>
        <v>6289640</v>
      </c>
      <c r="E69" s="15">
        <f>+'[5]GEN-502 Pre_Pot'!E69*'[5]GEN-502 Pot'!E69*1000</f>
        <v>6289640</v>
      </c>
      <c r="F69" s="15">
        <f>+'[5]GEN-502 Pre_Pot'!F69*'[5]GEN-502 Pot'!F69*1000</f>
        <v>6289640</v>
      </c>
      <c r="G69" s="16">
        <f>+'[5]GEN-502 Pre_Pot'!G69*'[5]GEN-502 Pot'!G69*1000</f>
        <v>6289640</v>
      </c>
      <c r="H69" s="170">
        <f t="shared" si="5"/>
        <v>37737840</v>
      </c>
    </row>
    <row r="70" spans="1:8">
      <c r="A70" s="13" t="str">
        <f>+'[5]GEN-502 Pot'!A70</f>
        <v>GENERADORA DEL ISTMO, S.A. No. 16-25</v>
      </c>
      <c r="B70" s="198">
        <f>+'[5]GEN-502 Pre_Pot'!B70*'[5]GEN-502 Pot'!B70*1000</f>
        <v>0</v>
      </c>
      <c r="C70" s="15">
        <f>+'[5]GEN-502 Pre_Pot'!C70*'[5]GEN-502 Pot'!C70*1000</f>
        <v>0</v>
      </c>
      <c r="D70" s="15">
        <f>+'[5]GEN-502 Pre_Pot'!D70*'[5]GEN-502 Pot'!D70*1000</f>
        <v>0</v>
      </c>
      <c r="E70" s="15">
        <f>+'[5]GEN-502 Pre_Pot'!E70*'[5]GEN-502 Pot'!E70*1000</f>
        <v>0</v>
      </c>
      <c r="F70" s="15">
        <f>+'[5]GEN-502 Pre_Pot'!F70*'[5]GEN-502 Pot'!F70*1000</f>
        <v>5553.6</v>
      </c>
      <c r="G70" s="16">
        <f>+'[5]GEN-502 Pre_Pot'!G70*'[5]GEN-502 Pot'!G70*1000</f>
        <v>0</v>
      </c>
      <c r="H70" s="170">
        <f t="shared" si="5"/>
        <v>5553.6</v>
      </c>
    </row>
    <row r="71" spans="1:8">
      <c r="A71" s="13" t="str">
        <f>+'[5]GEN-502 Pot'!A71</f>
        <v>CALDERA ENERGY CORP.  No. 17-25</v>
      </c>
      <c r="B71" s="198">
        <f>+'[5]GEN-502 Pre_Pot'!B71*'[5]GEN-502 Pot'!B71*1000</f>
        <v>0</v>
      </c>
      <c r="C71" s="15">
        <f>+'[5]GEN-502 Pre_Pot'!C71*'[5]GEN-502 Pot'!C71*1000</f>
        <v>0</v>
      </c>
      <c r="D71" s="15">
        <f>+'[5]GEN-502 Pre_Pot'!D71*'[5]GEN-502 Pot'!D71*1000</f>
        <v>0</v>
      </c>
      <c r="E71" s="15">
        <f>+'[5]GEN-502 Pre_Pot'!E71*'[5]GEN-502 Pot'!E71*1000</f>
        <v>0</v>
      </c>
      <c r="F71" s="15">
        <f>+'[5]GEN-502 Pre_Pot'!F71*'[5]GEN-502 Pot'!F71*1000</f>
        <v>0</v>
      </c>
      <c r="G71" s="16">
        <f>+'[5]GEN-502 Pre_Pot'!G71*'[5]GEN-502 Pot'!G71*1000</f>
        <v>0</v>
      </c>
      <c r="H71" s="170">
        <f t="shared" si="5"/>
        <v>0</v>
      </c>
    </row>
    <row r="72" spans="1:8" ht="25.5">
      <c r="A72" s="13" t="str">
        <f>+'[5]GEN-502 Pot'!A72</f>
        <v>AUTORIDAD DEL CANAL DE PANAMÁ No. 18-25</v>
      </c>
      <c r="B72" s="198">
        <f>+'[5]GEN-502 Pre_Pot'!B72*'[5]GEN-502 Pot'!B72*1000</f>
        <v>0</v>
      </c>
      <c r="C72" s="15">
        <f>+'[5]GEN-502 Pre_Pot'!C72*'[5]GEN-502 Pot'!C72*1000</f>
        <v>0</v>
      </c>
      <c r="D72" s="15">
        <f>+'[5]GEN-502 Pre_Pot'!D72*'[5]GEN-502 Pot'!D72*1000</f>
        <v>0</v>
      </c>
      <c r="E72" s="15">
        <f>+'[5]GEN-502 Pre_Pot'!E72*'[5]GEN-502 Pot'!E72*1000</f>
        <v>0</v>
      </c>
      <c r="F72" s="15">
        <f>+'[5]GEN-502 Pre_Pot'!F72*'[5]GEN-502 Pot'!F72*1000</f>
        <v>9000</v>
      </c>
      <c r="G72" s="16">
        <f>+'[5]GEN-502 Pre_Pot'!G72*'[5]GEN-502 Pot'!G72*1000</f>
        <v>0</v>
      </c>
      <c r="H72" s="170">
        <f t="shared" si="5"/>
        <v>9000</v>
      </c>
    </row>
    <row r="73" spans="1:8" ht="25.5">
      <c r="A73" s="13" t="str">
        <f>+'[5]GEN-502 Pot'!A73</f>
        <v>HIDROECOLÓGICA DEL TERIBE, S.A. No. 19-25</v>
      </c>
      <c r="B73" s="198">
        <f>+'[5]GEN-502 Pre_Pot'!B73*'[5]GEN-502 Pot'!B73*1000</f>
        <v>0</v>
      </c>
      <c r="C73" s="15">
        <f>+'[5]GEN-502 Pre_Pot'!C73*'[5]GEN-502 Pot'!C73*1000</f>
        <v>0</v>
      </c>
      <c r="D73" s="15">
        <f>+'[5]GEN-502 Pre_Pot'!D73*'[5]GEN-502 Pot'!D73*1000</f>
        <v>0</v>
      </c>
      <c r="E73" s="15">
        <f>+'[5]GEN-502 Pre_Pot'!E73*'[5]GEN-502 Pot'!E73*1000</f>
        <v>0</v>
      </c>
      <c r="F73" s="15">
        <f>+'[5]GEN-502 Pre_Pot'!F73*'[5]GEN-502 Pot'!F73*1000</f>
        <v>4391.8679999999995</v>
      </c>
      <c r="G73" s="16">
        <f>+'[5]GEN-502 Pre_Pot'!G73*'[5]GEN-502 Pot'!G73*1000</f>
        <v>0</v>
      </c>
      <c r="H73" s="170">
        <f t="shared" si="5"/>
        <v>4391.8679999999995</v>
      </c>
    </row>
    <row r="74" spans="1:8">
      <c r="A74" s="13" t="str">
        <f>+'[5]GEN-502 Pot'!A74</f>
        <v>CELSIA CENTROAMÉRICA, S.A. No. 20-25</v>
      </c>
      <c r="B74" s="198">
        <f>+'[5]GEN-502 Pre_Pot'!B74*'[5]GEN-502 Pot'!B74*1000</f>
        <v>0</v>
      </c>
      <c r="C74" s="15">
        <f>+'[5]GEN-502 Pre_Pot'!C74*'[5]GEN-502 Pot'!C74*1000</f>
        <v>0</v>
      </c>
      <c r="D74" s="15">
        <f>+'[5]GEN-502 Pre_Pot'!D74*'[5]GEN-502 Pot'!D74*1000</f>
        <v>0</v>
      </c>
      <c r="E74" s="15">
        <f>+'[5]GEN-502 Pre_Pot'!E74*'[5]GEN-502 Pot'!E74*1000</f>
        <v>0</v>
      </c>
      <c r="F74" s="15">
        <f>+'[5]GEN-502 Pre_Pot'!F74*'[5]GEN-502 Pot'!F74*1000</f>
        <v>1478.3999999999999</v>
      </c>
      <c r="G74" s="16">
        <f>+'[5]GEN-502 Pre_Pot'!G74*'[5]GEN-502 Pot'!G74*1000</f>
        <v>0</v>
      </c>
      <c r="H74" s="170">
        <f t="shared" si="5"/>
        <v>1478.3999999999999</v>
      </c>
    </row>
    <row r="75" spans="1:8" ht="25.5">
      <c r="A75" s="13" t="str">
        <f>+'[5]GEN-502 Pot'!A75</f>
        <v>FOUNTAIN HYDRO POWER, CORP No. 21-25</v>
      </c>
      <c r="B75" s="198">
        <f>+'[5]GEN-502 Pre_Pot'!B75*'[5]GEN-502 Pot'!B75*1000</f>
        <v>0</v>
      </c>
      <c r="C75" s="15">
        <f>+'[5]GEN-502 Pre_Pot'!C75*'[5]GEN-502 Pot'!C75*1000</f>
        <v>0</v>
      </c>
      <c r="D75" s="15">
        <f>+'[5]GEN-502 Pre_Pot'!D75*'[5]GEN-502 Pot'!D75*1000</f>
        <v>0</v>
      </c>
      <c r="E75" s="15">
        <f>+'[5]GEN-502 Pre_Pot'!E75*'[5]GEN-502 Pot'!E75*1000</f>
        <v>0</v>
      </c>
      <c r="F75" s="15">
        <f>+'[5]GEN-502 Pre_Pot'!F75*'[5]GEN-502 Pot'!F75*1000</f>
        <v>3739.3199999999997</v>
      </c>
      <c r="G75" s="16">
        <f>+'[5]GEN-502 Pre_Pot'!G75*'[5]GEN-502 Pot'!G75*1000</f>
        <v>0</v>
      </c>
      <c r="H75" s="170">
        <f t="shared" si="5"/>
        <v>3739.3199999999997</v>
      </c>
    </row>
    <row r="76" spans="1:8" ht="25.5">
      <c r="A76" s="13" t="str">
        <f>+'[5]GEN-502 Pot'!A76</f>
        <v>GENERADORA DEL ATLÁNTICO, S.A. No. 22-25</v>
      </c>
      <c r="B76" s="198">
        <f>+'[5]GEN-502 Pre_Pot'!B76*'[5]GEN-502 Pot'!B76*1000</f>
        <v>0</v>
      </c>
      <c r="C76" s="15">
        <f>+'[5]GEN-502 Pre_Pot'!C76*'[5]GEN-502 Pot'!C76*1000</f>
        <v>0</v>
      </c>
      <c r="D76" s="15">
        <f>+'[5]GEN-502 Pre_Pot'!D76*'[5]GEN-502 Pot'!D76*1000</f>
        <v>0</v>
      </c>
      <c r="E76" s="15">
        <f>+'[5]GEN-502 Pre_Pot'!E76*'[5]GEN-502 Pot'!E76*1000</f>
        <v>0</v>
      </c>
      <c r="F76" s="15">
        <f>+'[5]GEN-502 Pre_Pot'!F76*'[5]GEN-502 Pot'!F76*1000</f>
        <v>5340</v>
      </c>
      <c r="G76" s="16">
        <f>+'[5]GEN-502 Pre_Pot'!G76*'[5]GEN-502 Pot'!G76*1000</f>
        <v>0</v>
      </c>
      <c r="H76" s="170">
        <f t="shared" si="5"/>
        <v>5340</v>
      </c>
    </row>
    <row r="77" spans="1:8" ht="25.5">
      <c r="A77" s="13" t="str">
        <f>+'[5]GEN-502 Pot'!A77</f>
        <v>GENERADORA DEL ATLÁNTICO, S.A. No. 23-25</v>
      </c>
      <c r="B77" s="198">
        <f>+'[5]GEN-502 Pre_Pot'!B77*'[5]GEN-502 Pot'!B77*1000</f>
        <v>0</v>
      </c>
      <c r="C77" s="15">
        <f>+'[5]GEN-502 Pre_Pot'!C77*'[5]GEN-502 Pot'!C77*1000</f>
        <v>0</v>
      </c>
      <c r="D77" s="15">
        <f>+'[5]GEN-502 Pre_Pot'!D77*'[5]GEN-502 Pot'!D77*1000</f>
        <v>0</v>
      </c>
      <c r="E77" s="15">
        <f>+'[5]GEN-502 Pre_Pot'!E77*'[5]GEN-502 Pot'!E77*1000</f>
        <v>0</v>
      </c>
      <c r="F77" s="15">
        <f>+'[5]GEN-502 Pre_Pot'!F77*'[5]GEN-502 Pot'!F77*1000</f>
        <v>27255.000000000004</v>
      </c>
      <c r="G77" s="16">
        <f>+'[5]GEN-502 Pre_Pot'!G77*'[5]GEN-502 Pot'!G77*1000</f>
        <v>0</v>
      </c>
      <c r="H77" s="170">
        <f t="shared" si="5"/>
        <v>27255.000000000004</v>
      </c>
    </row>
    <row r="78" spans="1:8">
      <c r="A78" s="13" t="str">
        <f>+'[5]GEN-502 Pot'!A78</f>
        <v>HIDRO PANAMÁ, S.A. No. 24-25</v>
      </c>
      <c r="B78" s="198">
        <f>+'[5]GEN-502 Pre_Pot'!B78*'[5]GEN-502 Pot'!B78*1000</f>
        <v>0</v>
      </c>
      <c r="C78" s="15">
        <f>+'[5]GEN-502 Pre_Pot'!C78*'[5]GEN-502 Pot'!C78*1000</f>
        <v>0</v>
      </c>
      <c r="D78" s="15">
        <f>+'[5]GEN-502 Pre_Pot'!D78*'[5]GEN-502 Pot'!D78*1000</f>
        <v>0</v>
      </c>
      <c r="E78" s="15">
        <f>+'[5]GEN-502 Pre_Pot'!E78*'[5]GEN-502 Pot'!E78*1000</f>
        <v>0</v>
      </c>
      <c r="F78" s="15">
        <f>+'[5]GEN-502 Pre_Pot'!F78*'[5]GEN-502 Pot'!F78*1000</f>
        <v>321.90000000000003</v>
      </c>
      <c r="G78" s="16">
        <f>+'[5]GEN-502 Pre_Pot'!G78*'[5]GEN-502 Pot'!G78*1000</f>
        <v>0</v>
      </c>
      <c r="H78" s="174">
        <f t="shared" si="5"/>
        <v>321.90000000000003</v>
      </c>
    </row>
  </sheetData>
  <mergeCells count="2">
    <mergeCell ref="A3:A4"/>
    <mergeCell ref="B4:G4"/>
  </mergeCells>
  <pageMargins left="0.70866141732283472" right="0.70866141732283472" top="0.74803149606299213" bottom="0.74803149606299213" header="0.31496062992125984" footer="0.31496062992125984"/>
  <pageSetup orientation="landscape" verticalDpi="0" r:id="rId1"/>
  <headerFooter>
    <oddHeader>&amp;R&amp;G</oddHeader>
    <oddFooter>&amp;L&amp;10Anexo D de la Resolución AN No.21656-Elec de 20 de mayo de 2026&amp;C&amp;A&amp;RPágina 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94C6-EBDC-4747-9E2F-64DD6BB02A43}">
  <sheetPr codeName="Hoja77"/>
  <dimension ref="A1:H78"/>
  <sheetViews>
    <sheetView showGridLines="0" zoomScale="85" zoomScaleNormal="85" workbookViewId="0">
      <pane xSplit="1" ySplit="5" topLeftCell="B6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baseColWidth="10" defaultColWidth="10.85546875" defaultRowHeight="12.75"/>
  <cols>
    <col min="1" max="1" width="40.42578125" style="90" customWidth="1"/>
    <col min="2" max="7" width="10.85546875" style="90" customWidth="1"/>
    <col min="8" max="8" width="14" style="90" customWidth="1"/>
    <col min="9" max="16384" width="10.85546875" style="90"/>
  </cols>
  <sheetData>
    <row r="1" spans="1:8" ht="15.75">
      <c r="A1" s="1" t="s">
        <v>49</v>
      </c>
      <c r="B1" s="2"/>
      <c r="C1" s="2"/>
      <c r="D1" s="2"/>
      <c r="E1" s="2"/>
      <c r="F1" s="2"/>
      <c r="G1" s="2"/>
    </row>
    <row r="2" spans="1:8" ht="15.75">
      <c r="A2" s="1" t="str">
        <f>+'[4]Compras (p)'!A2</f>
        <v>EDEMET</v>
      </c>
      <c r="B2" s="2"/>
      <c r="C2" s="2"/>
      <c r="D2" s="2"/>
      <c r="E2" s="2"/>
      <c r="F2" s="2"/>
      <c r="G2" s="2"/>
    </row>
    <row r="3" spans="1:8">
      <c r="A3" s="279" t="s">
        <v>52</v>
      </c>
      <c r="B3" s="91"/>
      <c r="C3" s="91"/>
      <c r="D3" s="91"/>
      <c r="E3" s="91"/>
      <c r="F3" s="91"/>
      <c r="G3" s="91"/>
    </row>
    <row r="4" spans="1:8" ht="27" customHeight="1">
      <c r="A4" s="279"/>
      <c r="B4" s="283" t="s">
        <v>54</v>
      </c>
      <c r="C4" s="284"/>
      <c r="D4" s="284"/>
      <c r="E4" s="284"/>
      <c r="F4" s="284"/>
      <c r="G4" s="285"/>
      <c r="H4" s="175"/>
    </row>
    <row r="5" spans="1:8">
      <c r="A5" s="150" t="s">
        <v>22</v>
      </c>
      <c r="B5" s="176">
        <v>46023</v>
      </c>
      <c r="C5" s="177">
        <v>46054</v>
      </c>
      <c r="D5" s="177">
        <v>46082</v>
      </c>
      <c r="E5" s="177">
        <v>46113</v>
      </c>
      <c r="F5" s="177">
        <v>46143</v>
      </c>
      <c r="G5" s="178">
        <v>46174</v>
      </c>
      <c r="H5" s="175"/>
    </row>
    <row r="6" spans="1:8">
      <c r="A6" s="151"/>
      <c r="B6" s="199"/>
      <c r="C6" s="8"/>
      <c r="D6" s="8"/>
      <c r="E6" s="8"/>
      <c r="F6" s="8"/>
      <c r="G6" s="9"/>
      <c r="H6" s="155"/>
    </row>
    <row r="7" spans="1:8">
      <c r="A7" s="151"/>
      <c r="B7" s="152"/>
      <c r="C7" s="153"/>
      <c r="D7" s="153"/>
      <c r="E7" s="153"/>
      <c r="F7" s="153"/>
      <c r="G7" s="154"/>
      <c r="H7" s="155"/>
    </row>
    <row r="8" spans="1:8">
      <c r="A8" s="169" t="s">
        <v>36</v>
      </c>
      <c r="B8" s="3">
        <f t="shared" ref="B8:G8" si="0">+B9+B15</f>
        <v>26762884.530210968</v>
      </c>
      <c r="C8" s="4">
        <f t="shared" si="0"/>
        <v>24955402.208589807</v>
      </c>
      <c r="D8" s="4">
        <f t="shared" si="0"/>
        <v>28114142.152424436</v>
      </c>
      <c r="E8" s="4">
        <f t="shared" si="0"/>
        <v>27319317.659897607</v>
      </c>
      <c r="F8" s="4">
        <f t="shared" si="0"/>
        <v>27799119.603771441</v>
      </c>
      <c r="G8" s="5">
        <f t="shared" si="0"/>
        <v>26429361.721877482</v>
      </c>
      <c r="H8" s="155">
        <f>+SUM(B8:G8)</f>
        <v>161380227.87677175</v>
      </c>
    </row>
    <row r="9" spans="1:8">
      <c r="A9" s="160" t="s">
        <v>24</v>
      </c>
      <c r="B9" s="200">
        <f>+'[5]GEN-502 Pre_Gen_P'!B9*'[5]GEN-502 Gen_P'!B9*1000</f>
        <v>0</v>
      </c>
      <c r="C9" s="201">
        <f>+'[5]GEN-502 Pre_Gen_P'!C9*'[5]GEN-502 Gen_P'!C9*1000</f>
        <v>0</v>
      </c>
      <c r="D9" s="201">
        <f>+'[5]GEN-502 Pre_Gen_P'!D9*'[5]GEN-502 Gen_P'!D9*1000</f>
        <v>0</v>
      </c>
      <c r="E9" s="201">
        <f>+'[5]GEN-502 Pre_Gen_P'!E9*'[5]GEN-502 Gen_P'!E9*1000</f>
        <v>0</v>
      </c>
      <c r="F9" s="201">
        <f>+'[5]GEN-502 Pre_Gen_P'!F9*'[5]GEN-502 Gen_P'!F9*1000</f>
        <v>0</v>
      </c>
      <c r="G9" s="202">
        <f>+'[5]GEN-502 Pre_Gen_P'!G9*'[5]GEN-502 Gen_P'!G9*1000</f>
        <v>0</v>
      </c>
      <c r="H9" s="164"/>
    </row>
    <row r="10" spans="1:8">
      <c r="A10" s="13">
        <f>+'[5]GEN-502 Pot'!A10</f>
        <v>0</v>
      </c>
      <c r="B10" s="171">
        <f>+'[5]GEN-502 Pre_Gen_P'!B10*'[5]GEN-502 Gen_P'!B10*1000</f>
        <v>0</v>
      </c>
      <c r="C10" s="172">
        <f>+'[5]GEN-502 Pre_Gen_P'!C10*'[5]GEN-502 Gen_P'!C10*1000</f>
        <v>0</v>
      </c>
      <c r="D10" s="172">
        <f>+'[5]GEN-502 Pre_Gen_P'!D10*'[5]GEN-502 Gen_P'!D10*1000</f>
        <v>0</v>
      </c>
      <c r="E10" s="172">
        <f>+'[5]GEN-502 Pre_Gen_P'!E10*'[5]GEN-502 Gen_P'!E10*1000</f>
        <v>0</v>
      </c>
      <c r="F10" s="172">
        <f>+'[5]GEN-502 Pre_Gen_P'!F10*'[5]GEN-502 Gen_P'!F10*1000</f>
        <v>0</v>
      </c>
      <c r="G10" s="173">
        <f>+'[5]GEN-502 Pre_Gen_P'!G10*'[5]GEN-502 Gen_P'!G10*1000</f>
        <v>0</v>
      </c>
      <c r="H10" s="164"/>
    </row>
    <row r="11" spans="1:8">
      <c r="A11" s="13">
        <f>+'[5]GEN-502 Pot'!A11</f>
        <v>0</v>
      </c>
      <c r="B11" s="171">
        <f>+'[5]GEN-502 Pre_Gen_P'!B11*'[5]GEN-502 Gen_P'!B11*1000</f>
        <v>0</v>
      </c>
      <c r="C11" s="172">
        <f>+'[5]GEN-502 Pre_Gen_P'!C11*'[5]GEN-502 Gen_P'!C11*1000</f>
        <v>0</v>
      </c>
      <c r="D11" s="172">
        <f>+'[5]GEN-502 Pre_Gen_P'!D11*'[5]GEN-502 Gen_P'!D11*1000</f>
        <v>0</v>
      </c>
      <c r="E11" s="172">
        <f>+'[5]GEN-502 Pre_Gen_P'!E11*'[5]GEN-502 Gen_P'!E11*1000</f>
        <v>0</v>
      </c>
      <c r="F11" s="172">
        <f>+'[5]GEN-502 Pre_Gen_P'!F11*'[5]GEN-502 Gen_P'!F11*1000</f>
        <v>0</v>
      </c>
      <c r="G11" s="173">
        <f>+'[5]GEN-502 Pre_Gen_P'!G11*'[5]GEN-502 Gen_P'!G11*1000</f>
        <v>0</v>
      </c>
      <c r="H11" s="164"/>
    </row>
    <row r="12" spans="1:8">
      <c r="A12" s="13">
        <f>+'[5]GEN-502 Pot'!A12</f>
        <v>0</v>
      </c>
      <c r="B12" s="171">
        <f>+'[5]GEN-502 Pre_Gen_P'!B12*'[5]GEN-502 Gen_P'!B12*1000</f>
        <v>0</v>
      </c>
      <c r="C12" s="172">
        <f>+'[5]GEN-502 Pre_Gen_P'!C12*'[5]GEN-502 Gen_P'!C12*1000</f>
        <v>0</v>
      </c>
      <c r="D12" s="172">
        <f>+'[5]GEN-502 Pre_Gen_P'!D12*'[5]GEN-502 Gen_P'!D12*1000</f>
        <v>0</v>
      </c>
      <c r="E12" s="172">
        <f>+'[5]GEN-502 Pre_Gen_P'!E12*'[5]GEN-502 Gen_P'!E12*1000</f>
        <v>0</v>
      </c>
      <c r="F12" s="172">
        <f>+'[5]GEN-502 Pre_Gen_P'!F12*'[5]GEN-502 Gen_P'!F12*1000</f>
        <v>0</v>
      </c>
      <c r="G12" s="173">
        <f>+'[5]GEN-502 Pre_Gen_P'!G12*'[5]GEN-502 Gen_P'!G12*1000</f>
        <v>0</v>
      </c>
      <c r="H12" s="164"/>
    </row>
    <row r="13" spans="1:8">
      <c r="A13" s="203"/>
      <c r="B13" s="171"/>
      <c r="C13" s="172"/>
      <c r="D13" s="172"/>
      <c r="E13" s="172"/>
      <c r="F13" s="172"/>
      <c r="G13" s="173"/>
      <c r="H13" s="164"/>
    </row>
    <row r="14" spans="1:8">
      <c r="A14" s="203"/>
      <c r="B14" s="171"/>
      <c r="C14" s="172"/>
      <c r="D14" s="172"/>
      <c r="E14" s="172"/>
      <c r="F14" s="172"/>
      <c r="G14" s="173"/>
      <c r="H14" s="164"/>
    </row>
    <row r="15" spans="1:8">
      <c r="A15" s="169" t="s">
        <v>23</v>
      </c>
      <c r="B15" s="3">
        <f t="shared" ref="B15:G15" si="1">+SUM(B16:B22,-B23,B24)</f>
        <v>26762884.530210968</v>
      </c>
      <c r="C15" s="4">
        <f t="shared" si="1"/>
        <v>24955402.208589807</v>
      </c>
      <c r="D15" s="4">
        <f t="shared" si="1"/>
        <v>28114142.152424436</v>
      </c>
      <c r="E15" s="4">
        <f t="shared" si="1"/>
        <v>27319317.659897607</v>
      </c>
      <c r="F15" s="4">
        <f t="shared" si="1"/>
        <v>27799119.603771441</v>
      </c>
      <c r="G15" s="5">
        <f t="shared" si="1"/>
        <v>26429361.721877482</v>
      </c>
      <c r="H15" s="155">
        <f>+SUM(B15:G15)</f>
        <v>161380227.87677175</v>
      </c>
    </row>
    <row r="16" spans="1:8">
      <c r="A16" s="192" t="s">
        <v>0</v>
      </c>
      <c r="B16" s="10">
        <f>+'[5]GEN-502 Cos_Gen_P'!B16+'[5]GEN-502 Cos_Gen_FP'!B16</f>
        <v>-2055836.3457102124</v>
      </c>
      <c r="C16" s="11">
        <f>+'[5]GEN-502 Cos_Gen_P'!C16+'[5]GEN-502 Cos_Gen_FP'!C16</f>
        <v>-2440723.2235697629</v>
      </c>
      <c r="D16" s="11">
        <f>+'[5]GEN-502 Cos_Gen_P'!D16+'[5]GEN-502 Cos_Gen_FP'!D16</f>
        <v>-1138492.4099276518</v>
      </c>
      <c r="E16" s="11">
        <f>+'[5]GEN-502 Cos_Gen_P'!E16+'[5]GEN-502 Cos_Gen_FP'!E16</f>
        <v>-506264.89553028921</v>
      </c>
      <c r="F16" s="11">
        <f>+'[5]GEN-502 Cos_Gen_P'!F16+'[5]GEN-502 Cos_Gen_FP'!F16</f>
        <v>147654.4827439065</v>
      </c>
      <c r="G16" s="12">
        <f>+'[5]GEN-502 Cos_Gen_P'!G16+'[5]GEN-502 Cos_Gen_FP'!G16</f>
        <v>-1428780.2613916649</v>
      </c>
      <c r="H16" s="170">
        <f>+SUM(B16:G16)</f>
        <v>-7422442.6533856746</v>
      </c>
    </row>
    <row r="17" spans="1:8">
      <c r="A17" s="156" t="s">
        <v>60</v>
      </c>
      <c r="B17" s="10">
        <f>+'[5]GEN-502 Cos_Gen_P'!B17+'[5]GEN-502 Cos_Gen_FP'!B17</f>
        <v>252725.98666666666</v>
      </c>
      <c r="C17" s="11">
        <f>+'[5]GEN-502 Cos_Gen_P'!C17+'[5]GEN-502 Cos_Gen_FP'!C17</f>
        <v>252725.98666666666</v>
      </c>
      <c r="D17" s="11">
        <f>+'[5]GEN-502 Cos_Gen_P'!D17+'[5]GEN-502 Cos_Gen_FP'!D17</f>
        <v>252725.98666666666</v>
      </c>
      <c r="E17" s="11">
        <f>+'[5]GEN-502 Cos_Gen_P'!E17+'[5]GEN-502 Cos_Gen_FP'!E17</f>
        <v>252725.98666666666</v>
      </c>
      <c r="F17" s="11">
        <f>+'[5]GEN-502 Cos_Gen_P'!F17+'[5]GEN-502 Cos_Gen_FP'!F17</f>
        <v>252725.98666666666</v>
      </c>
      <c r="G17" s="12">
        <f>+'[5]GEN-502 Cos_Gen_P'!G17+'[5]GEN-502 Cos_Gen_FP'!G17</f>
        <v>252725.98666666666</v>
      </c>
      <c r="H17" s="170">
        <f t="shared" ref="H17:H23" si="2">+SUM(B17:G17)</f>
        <v>1516355.92</v>
      </c>
    </row>
    <row r="18" spans="1:8">
      <c r="A18" s="204" t="s">
        <v>62</v>
      </c>
      <c r="B18" s="10">
        <f>+'[5]GEN-502 Cos_Gen_P'!B18+'[5]GEN-502 Cos_Gen_FP'!B18</f>
        <v>350639.6783333334</v>
      </c>
      <c r="C18" s="11">
        <f>+'[5]GEN-502 Cos_Gen_P'!C18+'[5]GEN-502 Cos_Gen_FP'!C18</f>
        <v>350639.6783333334</v>
      </c>
      <c r="D18" s="11">
        <f>+'[5]GEN-502 Cos_Gen_P'!D18+'[5]GEN-502 Cos_Gen_FP'!D18</f>
        <v>350639.6783333334</v>
      </c>
      <c r="E18" s="11">
        <f>+'[5]GEN-502 Cos_Gen_P'!E18+'[5]GEN-502 Cos_Gen_FP'!E18</f>
        <v>350639.6783333334</v>
      </c>
      <c r="F18" s="11">
        <f>+'[5]GEN-502 Cos_Gen_P'!F18+'[5]GEN-502 Cos_Gen_FP'!F18</f>
        <v>350639.6783333334</v>
      </c>
      <c r="G18" s="12">
        <f>+'[5]GEN-502 Cos_Gen_P'!G18+'[5]GEN-502 Cos_Gen_FP'!G18</f>
        <v>350639.6783333334</v>
      </c>
      <c r="H18" s="170">
        <f t="shared" si="2"/>
        <v>2103838.0700000003</v>
      </c>
    </row>
    <row r="19" spans="1:8">
      <c r="A19" s="156" t="s">
        <v>63</v>
      </c>
      <c r="B19" s="10">
        <f>+'[5]GEN-502 Cos_Gen_P'!B19+'[5]GEN-502 Cos_Gen_FP'!B19</f>
        <v>0</v>
      </c>
      <c r="C19" s="11">
        <f>+'[5]GEN-502 Cos_Gen_P'!C19+'[5]GEN-502 Cos_Gen_FP'!C19</f>
        <v>0</v>
      </c>
      <c r="D19" s="11">
        <f>+'[5]GEN-502 Cos_Gen_P'!D19+'[5]GEN-502 Cos_Gen_FP'!D19</f>
        <v>0</v>
      </c>
      <c r="E19" s="11">
        <f>+'[5]GEN-502 Cos_Gen_P'!E19+'[5]GEN-502 Cos_Gen_FP'!E19</f>
        <v>0</v>
      </c>
      <c r="F19" s="11">
        <f>+'[5]GEN-502 Cos_Gen_P'!F19+'[5]GEN-502 Cos_Gen_FP'!F19</f>
        <v>0</v>
      </c>
      <c r="G19" s="12">
        <f>+'[5]GEN-502 Cos_Gen_P'!G19+'[5]GEN-502 Cos_Gen_FP'!G19</f>
        <v>0</v>
      </c>
      <c r="H19" s="170">
        <f t="shared" si="2"/>
        <v>0</v>
      </c>
    </row>
    <row r="20" spans="1:8">
      <c r="A20" s="156" t="s">
        <v>64</v>
      </c>
      <c r="B20" s="10">
        <f>+'[5]GEN-502 Cos_Gen_P'!B20+'[5]GEN-502 Cos_Gen_FP'!B20</f>
        <v>96519.193333333315</v>
      </c>
      <c r="C20" s="11">
        <f>+'[5]GEN-502 Cos_Gen_P'!C20+'[5]GEN-502 Cos_Gen_FP'!C20</f>
        <v>96519.193333333315</v>
      </c>
      <c r="D20" s="11">
        <f>+'[5]GEN-502 Cos_Gen_P'!D20+'[5]GEN-502 Cos_Gen_FP'!D20</f>
        <v>96519.193333333315</v>
      </c>
      <c r="E20" s="11">
        <f>+'[5]GEN-502 Cos_Gen_P'!E20+'[5]GEN-502 Cos_Gen_FP'!E20</f>
        <v>96519.193333333315</v>
      </c>
      <c r="F20" s="11">
        <f>+'[5]GEN-502 Cos_Gen_P'!F20+'[5]GEN-502 Cos_Gen_FP'!F20</f>
        <v>96519.193333333315</v>
      </c>
      <c r="G20" s="12">
        <f>+'[5]GEN-502 Cos_Gen_P'!G20+'[5]GEN-502 Cos_Gen_FP'!G20</f>
        <v>96519.193333333315</v>
      </c>
      <c r="H20" s="170">
        <f t="shared" si="2"/>
        <v>579115.15999999992</v>
      </c>
    </row>
    <row r="21" spans="1:8">
      <c r="A21" s="156" t="s">
        <v>65</v>
      </c>
      <c r="B21" s="10">
        <f>+'[5]GEN-502 Cos_Gen_P'!B21+'[5]GEN-502 Cos_Gen_FP'!B21</f>
        <v>0</v>
      </c>
      <c r="C21" s="11">
        <f>+'[5]GEN-502 Cos_Gen_P'!C21+'[5]GEN-502 Cos_Gen_FP'!C21</f>
        <v>0</v>
      </c>
      <c r="D21" s="11">
        <f>+'[5]GEN-502 Cos_Gen_P'!D21+'[5]GEN-502 Cos_Gen_FP'!D21</f>
        <v>0</v>
      </c>
      <c r="E21" s="11">
        <f>+'[5]GEN-502 Cos_Gen_P'!E21+'[5]GEN-502 Cos_Gen_FP'!E21</f>
        <v>0</v>
      </c>
      <c r="F21" s="11">
        <f>+'[5]GEN-502 Cos_Gen_P'!F21+'[5]GEN-502 Cos_Gen_FP'!F21</f>
        <v>0</v>
      </c>
      <c r="G21" s="12">
        <f>+'[5]GEN-502 Cos_Gen_P'!G21+'[5]GEN-502 Cos_Gen_FP'!G21</f>
        <v>0</v>
      </c>
      <c r="H21" s="170">
        <f t="shared" si="2"/>
        <v>0</v>
      </c>
    </row>
    <row r="22" spans="1:8" ht="25.5">
      <c r="A22" s="156" t="s">
        <v>66</v>
      </c>
      <c r="B22" s="10">
        <f>+'[5]GEN-502 Cos_Gen_P'!B22+'[5]GEN-502 Cos_Gen_FP'!B22</f>
        <v>0</v>
      </c>
      <c r="C22" s="11">
        <f>+'[5]GEN-502 Cos_Gen_P'!C22+'[5]GEN-502 Cos_Gen_FP'!C22</f>
        <v>0</v>
      </c>
      <c r="D22" s="11">
        <f>+'[5]GEN-502 Cos_Gen_P'!D22+'[5]GEN-502 Cos_Gen_FP'!D22</f>
        <v>0</v>
      </c>
      <c r="E22" s="11">
        <f>+'[5]GEN-502 Cos_Gen_P'!E22+'[5]GEN-502 Cos_Gen_FP'!E22</f>
        <v>0</v>
      </c>
      <c r="F22" s="11">
        <f>+'[5]GEN-502 Cos_Gen_P'!F22+'[5]GEN-502 Cos_Gen_FP'!F22</f>
        <v>0</v>
      </c>
      <c r="G22" s="12">
        <f>+'[5]GEN-502 Cos_Gen_P'!G22+'[5]GEN-502 Cos_Gen_FP'!G22</f>
        <v>0</v>
      </c>
      <c r="H22" s="170">
        <f t="shared" si="2"/>
        <v>0</v>
      </c>
    </row>
    <row r="23" spans="1:8">
      <c r="A23" s="156" t="s">
        <v>67</v>
      </c>
      <c r="B23" s="10">
        <f>+'[5]GEN-502 Cos_Gen_P'!B23+'[5]GEN-502 Cos_Gen_FP'!B23</f>
        <v>24551.591666666671</v>
      </c>
      <c r="C23" s="11">
        <f>+'[5]GEN-502 Cos_Gen_P'!C23+'[5]GEN-502 Cos_Gen_FP'!C23</f>
        <v>24551.591666666671</v>
      </c>
      <c r="D23" s="11">
        <f>+'[5]GEN-502 Cos_Gen_P'!D23+'[5]GEN-502 Cos_Gen_FP'!D23</f>
        <v>24551.591666666671</v>
      </c>
      <c r="E23" s="11">
        <f>+'[5]GEN-502 Cos_Gen_P'!E23+'[5]GEN-502 Cos_Gen_FP'!E23</f>
        <v>24551.591666666671</v>
      </c>
      <c r="F23" s="11">
        <f>+'[5]GEN-502 Cos_Gen_P'!F23+'[5]GEN-502 Cos_Gen_FP'!F23</f>
        <v>24551.591666666671</v>
      </c>
      <c r="G23" s="12">
        <f>+'[5]GEN-502 Cos_Gen_P'!G23+'[5]GEN-502 Cos_Gen_FP'!G23</f>
        <v>24551.591666666671</v>
      </c>
      <c r="H23" s="170">
        <f t="shared" si="2"/>
        <v>147309.55000000002</v>
      </c>
    </row>
    <row r="24" spans="1:8">
      <c r="A24" s="194" t="s">
        <v>14</v>
      </c>
      <c r="B24" s="205">
        <f t="shared" ref="B24:G24" si="3">SUM(B25:B91)</f>
        <v>28143387.609254513</v>
      </c>
      <c r="C24" s="206">
        <f t="shared" si="3"/>
        <v>26720792.165492903</v>
      </c>
      <c r="D24" s="206">
        <f t="shared" si="3"/>
        <v>28577301.295685422</v>
      </c>
      <c r="E24" s="206">
        <f t="shared" si="3"/>
        <v>27150249.288761228</v>
      </c>
      <c r="F24" s="206">
        <f t="shared" si="3"/>
        <v>26976131.854360867</v>
      </c>
      <c r="G24" s="207">
        <f t="shared" si="3"/>
        <v>27182808.716602478</v>
      </c>
      <c r="H24" s="155">
        <f t="shared" ref="H24:H55" si="4">+SUM(B24:G24)</f>
        <v>164750670.93015742</v>
      </c>
    </row>
    <row r="25" spans="1:8">
      <c r="A25" s="13" t="str">
        <f>+'[5]GEN-502 Pot'!A25</f>
        <v>Electrón Inv. No. 07-08 (34,65)</v>
      </c>
      <c r="B25" s="10">
        <f>+'[5]GEN-502 Cos_Gen_P'!B25+'[5]GEN-502 Cos_Gen_FP'!B25</f>
        <v>491217.9395836654</v>
      </c>
      <c r="C25" s="11">
        <f>+'[5]GEN-502 Cos_Gen_P'!C25+'[5]GEN-502 Cos_Gen_FP'!C25</f>
        <v>458649.52599692188</v>
      </c>
      <c r="D25" s="11">
        <f>+'[5]GEN-502 Cos_Gen_P'!D25+'[5]GEN-502 Cos_Gen_FP'!D25</f>
        <v>498164.33277985023</v>
      </c>
      <c r="E25" s="11">
        <f>+'[5]GEN-502 Cos_Gen_P'!E25+'[5]GEN-502 Cos_Gen_FP'!E25</f>
        <v>491387.50714822439</v>
      </c>
      <c r="F25" s="11">
        <f>+'[5]GEN-502 Cos_Gen_P'!F25+'[5]GEN-502 Cos_Gen_FP'!F25</f>
        <v>502497.22446816176</v>
      </c>
      <c r="G25" s="12">
        <f>+'[5]GEN-502 Cos_Gen_P'!G25+'[5]GEN-502 Cos_Gen_FP'!G25</f>
        <v>484733.75947993726</v>
      </c>
      <c r="H25" s="170">
        <f t="shared" si="4"/>
        <v>2926650.289456761</v>
      </c>
    </row>
    <row r="26" spans="1:8" ht="25.5">
      <c r="A26" s="13" t="str">
        <f>+'[5]GEN-502 Pot'!A26</f>
        <v>Empresa Nacional de Energía No. 24-11 (Cesión)</v>
      </c>
      <c r="B26" s="10">
        <f>+'[5]GEN-502 Cos_Gen_P'!B26+'[5]GEN-502 Cos_Gen_FP'!B26</f>
        <v>243869.49010126363</v>
      </c>
      <c r="C26" s="11">
        <f>+'[5]GEN-502 Cos_Gen_P'!C26+'[5]GEN-502 Cos_Gen_FP'!C26</f>
        <v>227700.6131633858</v>
      </c>
      <c r="D26" s="11">
        <f>+'[5]GEN-502 Cos_Gen_P'!D26+'[5]GEN-502 Cos_Gen_FP'!D26</f>
        <v>247318.08843265247</v>
      </c>
      <c r="E26" s="11">
        <f>+'[5]GEN-502 Cos_Gen_P'!E26+'[5]GEN-502 Cos_Gen_FP'!E26</f>
        <v>243953.6734182284</v>
      </c>
      <c r="F26" s="11">
        <f>+'[5]GEN-502 Cos_Gen_P'!F26+'[5]GEN-502 Cos_Gen_FP'!F26</f>
        <v>249469.19082844059</v>
      </c>
      <c r="G26" s="12">
        <f>+'[5]GEN-502 Cos_Gen_P'!G26+'[5]GEN-502 Cos_Gen_FP'!G26</f>
        <v>240650.36154712096</v>
      </c>
      <c r="H26" s="170">
        <f t="shared" si="4"/>
        <v>1452961.4174910919</v>
      </c>
    </row>
    <row r="27" spans="1:8">
      <c r="A27" s="13" t="str">
        <f>+'[5]GEN-502 Pot'!A27</f>
        <v>Enel Fortuna No. 25-11</v>
      </c>
      <c r="B27" s="10">
        <f>+'[5]GEN-502 Cos_Gen_P'!B27+'[5]GEN-502 Cos_Gen_FP'!B27</f>
        <v>920427.52527651004</v>
      </c>
      <c r="C27" s="11">
        <f>+'[5]GEN-502 Cos_Gen_P'!C27+'[5]GEN-502 Cos_Gen_FP'!C27</f>
        <v>859401.93580957153</v>
      </c>
      <c r="D27" s="11">
        <f>+'[5]GEN-502 Cos_Gen_P'!D27+'[5]GEN-502 Cos_Gen_FP'!D27</f>
        <v>933443.44139834587</v>
      </c>
      <c r="E27" s="11">
        <f>+'[5]GEN-502 Cos_Gen_P'!E27+'[5]GEN-502 Cos_Gen_FP'!E27</f>
        <v>920745.25523145939</v>
      </c>
      <c r="F27" s="11">
        <f>+'[5]GEN-502 Cos_Gen_P'!F27+'[5]GEN-502 Cos_Gen_FP'!F27</f>
        <v>941562.26697980543</v>
      </c>
      <c r="G27" s="12">
        <f>+'[5]GEN-502 Cos_Gen_P'!G27+'[5]GEN-502 Cos_Gen_FP'!G27</f>
        <v>908277.68838052871</v>
      </c>
      <c r="H27" s="170">
        <f t="shared" si="4"/>
        <v>5483858.1130762212</v>
      </c>
    </row>
    <row r="28" spans="1:8">
      <c r="A28" s="13" t="str">
        <f>+'[5]GEN-502 Pot'!A28</f>
        <v>Electrogeneradora del Istmo No. 26-11</v>
      </c>
      <c r="B28" s="10">
        <f>+'[5]GEN-502 Cos_Gen_P'!B28+'[5]GEN-502 Cos_Gen_FP'!B28</f>
        <v>24211.15329424636</v>
      </c>
      <c r="C28" s="11">
        <f>+'[5]GEN-502 Cos_Gen_P'!C28+'[5]GEN-502 Cos_Gen_FP'!C28</f>
        <v>22605.921094120738</v>
      </c>
      <c r="D28" s="11">
        <f>+'[5]GEN-502 Cos_Gen_P'!D28+'[5]GEN-502 Cos_Gen_FP'!D28</f>
        <v>24553.527171424957</v>
      </c>
      <c r="E28" s="11">
        <f>+'[5]GEN-502 Cos_Gen_P'!E28+'[5]GEN-502 Cos_Gen_FP'!E28</f>
        <v>24219.510941572411</v>
      </c>
      <c r="F28" s="11">
        <f>+'[5]GEN-502 Cos_Gen_P'!F28+'[5]GEN-502 Cos_Gen_FP'!F28</f>
        <v>24767.086767725505</v>
      </c>
      <c r="G28" s="12">
        <f>+'[5]GEN-502 Cos_Gen_P'!G28+'[5]GEN-502 Cos_Gen_FP'!G28</f>
        <v>23891.560979250866</v>
      </c>
      <c r="H28" s="170">
        <f t="shared" si="4"/>
        <v>144248.76024834084</v>
      </c>
    </row>
    <row r="29" spans="1:8">
      <c r="A29" s="13" t="str">
        <f>+'[5]GEN-502 Pot'!A29</f>
        <v>ESEPSA No. 27-11</v>
      </c>
      <c r="B29" s="10">
        <f>+'[5]GEN-502 Cos_Gen_P'!B29+'[5]GEN-502 Cos_Gen_FP'!B29</f>
        <v>152588.41966095666</v>
      </c>
      <c r="C29" s="11">
        <f>+'[5]GEN-502 Cos_Gen_P'!C29+'[5]GEN-502 Cos_Gen_FP'!C29</f>
        <v>142471.60111748567</v>
      </c>
      <c r="D29" s="11">
        <f>+'[5]GEN-502 Cos_Gen_P'!D29+'[5]GEN-502 Cos_Gen_FP'!D29</f>
        <v>154746.19745109155</v>
      </c>
      <c r="E29" s="11">
        <f>+'[5]GEN-502 Cos_Gen_P'!E29+'[5]GEN-502 Cos_Gen_FP'!E29</f>
        <v>152641.09291373673</v>
      </c>
      <c r="F29" s="11">
        <f>+'[5]GEN-502 Cos_Gen_P'!F29+'[5]GEN-502 Cos_Gen_FP'!F29</f>
        <v>156092.13586661828</v>
      </c>
      <c r="G29" s="12">
        <f>+'[5]GEN-502 Cos_Gen_P'!G29+'[5]GEN-502 Cos_Gen_FP'!G29</f>
        <v>150574.22043268036</v>
      </c>
      <c r="H29" s="170">
        <f t="shared" si="4"/>
        <v>909113.66744256916</v>
      </c>
    </row>
    <row r="30" spans="1:8">
      <c r="A30" s="13" t="str">
        <f>+'[5]GEN-502 Pot'!A30</f>
        <v>Pedregalito No. 28-11</v>
      </c>
      <c r="B30" s="10">
        <f>+'[5]GEN-502 Cos_Gen_P'!B30+'[5]GEN-502 Cos_Gen_FP'!B30</f>
        <v>25414.576205409776</v>
      </c>
      <c r="C30" s="11">
        <f>+'[5]GEN-502 Cos_Gen_P'!C30+'[5]GEN-502 Cos_Gen_FP'!C30</f>
        <v>23729.555439085307</v>
      </c>
      <c r="D30" s="11">
        <f>+'[5]GEN-502 Cos_Gen_P'!D30+'[5]GEN-502 Cos_Gen_FP'!D30</f>
        <v>25773.967882730863</v>
      </c>
      <c r="E30" s="11">
        <f>+'[5]GEN-502 Cos_Gen_P'!E30+'[5]GEN-502 Cos_Gen_FP'!E30</f>
        <v>25423.349272197818</v>
      </c>
      <c r="F30" s="11">
        <f>+'[5]GEN-502 Cos_Gen_P'!F30+'[5]GEN-502 Cos_Gen_FP'!F30</f>
        <v>66808.671280956885</v>
      </c>
      <c r="G30" s="12">
        <f>+'[5]GEN-502 Cos_Gen_P'!G30+'[5]GEN-502 Cos_Gen_FP'!G30</f>
        <v>64446.959742221283</v>
      </c>
      <c r="H30" s="170">
        <f t="shared" si="4"/>
        <v>231597.07982260193</v>
      </c>
    </row>
    <row r="31" spans="1:8">
      <c r="A31" s="13" t="str">
        <f>+'[5]GEN-502 Pot'!A31</f>
        <v>Río Chico No. 29-11</v>
      </c>
      <c r="B31" s="10">
        <f>+'[5]GEN-502 Cos_Gen_P'!B31+'[5]GEN-502 Cos_Gen_FP'!B31</f>
        <v>4676.8014176445595</v>
      </c>
      <c r="C31" s="11">
        <f>+'[5]GEN-502 Cos_Gen_P'!C31+'[5]GEN-502 Cos_Gen_FP'!C31</f>
        <v>4366.7231599937641</v>
      </c>
      <c r="D31" s="11">
        <f>+'[5]GEN-502 Cos_Gen_P'!D31+'[5]GEN-502 Cos_Gen_FP'!D31</f>
        <v>4742.936831133261</v>
      </c>
      <c r="E31" s="11">
        <f>+'[5]GEN-502 Cos_Gen_P'!E31+'[5]GEN-502 Cos_Gen_FP'!E31</f>
        <v>4678.4158412280876</v>
      </c>
      <c r="F31" s="11">
        <f>+'[5]GEN-502 Cos_Gen_P'!F31+'[5]GEN-502 Cos_Gen_FP'!F31</f>
        <v>40970.841473891451</v>
      </c>
      <c r="G31" s="12">
        <f>+'[5]GEN-502 Cos_Gen_P'!G31+'[5]GEN-502 Cos_Gen_FP'!G31</f>
        <v>39522.506890889847</v>
      </c>
      <c r="H31" s="170">
        <f t="shared" si="4"/>
        <v>98958.225614780968</v>
      </c>
    </row>
    <row r="32" spans="1:8">
      <c r="A32" s="13" t="str">
        <f>+'[5]GEN-502 Pot'!A32</f>
        <v>Alto Valle No. 30-11</v>
      </c>
      <c r="B32" s="10">
        <f>+'[5]GEN-502 Cos_Gen_P'!B32+'[5]GEN-502 Cos_Gen_FP'!B32</f>
        <v>38110.919184856532</v>
      </c>
      <c r="C32" s="11">
        <f>+'[5]GEN-502 Cos_Gen_P'!C32+'[5]GEN-502 Cos_Gen_FP'!C32</f>
        <v>35584.113711841106</v>
      </c>
      <c r="D32" s="11">
        <f>+'[5]GEN-502 Cos_Gen_P'!D32+'[5]GEN-502 Cos_Gen_FP'!D32</f>
        <v>38649.851924060662</v>
      </c>
      <c r="E32" s="11">
        <f>+'[5]GEN-502 Cos_Gen_P'!E32+'[5]GEN-502 Cos_Gen_FP'!E32</f>
        <v>38124.075006801388</v>
      </c>
      <c r="F32" s="11">
        <f>+'[5]GEN-502 Cos_Gen_P'!F32+'[5]GEN-502 Cos_Gen_FP'!F32</f>
        <v>38986.017344057203</v>
      </c>
      <c r="G32" s="12">
        <f>+'[5]GEN-502 Cos_Gen_P'!G32+'[5]GEN-502 Cos_Gen_FP'!G32</f>
        <v>37607.847037038227</v>
      </c>
      <c r="H32" s="170">
        <f t="shared" si="4"/>
        <v>227062.82420865516</v>
      </c>
    </row>
    <row r="33" spans="1:8">
      <c r="A33" s="13" t="str">
        <f>+'[5]GEN-502 Pot'!A33</f>
        <v>Hidroecológica del Teribe No. 31-11</v>
      </c>
      <c r="B33" s="10">
        <f>+'[5]GEN-502 Cos_Gen_P'!B33+'[5]GEN-502 Cos_Gen_FP'!B33</f>
        <v>323731.39338411158</v>
      </c>
      <c r="C33" s="11">
        <f>+'[5]GEN-502 Cos_Gen_P'!C33+'[5]GEN-502 Cos_Gen_FP'!C33</f>
        <v>302267.56427460752</v>
      </c>
      <c r="D33" s="11">
        <f>+'[5]GEN-502 Cos_Gen_P'!D33+'[5]GEN-502 Cos_Gen_FP'!D33</f>
        <v>328309.33194698411</v>
      </c>
      <c r="E33" s="11">
        <f>+'[5]GEN-502 Cos_Gen_P'!E33+'[5]GEN-502 Cos_Gen_FP'!E33</f>
        <v>323843.14488894056</v>
      </c>
      <c r="F33" s="11">
        <f>+'[5]GEN-502 Cos_Gen_P'!F33+'[5]GEN-502 Cos_Gen_FP'!F33</f>
        <v>331164.87314490613</v>
      </c>
      <c r="G33" s="12">
        <f>+'[5]GEN-502 Cos_Gen_P'!G33+'[5]GEN-502 Cos_Gen_FP'!G33</f>
        <v>319458.07091198745</v>
      </c>
      <c r="H33" s="170">
        <f t="shared" si="4"/>
        <v>1928774.3785515374</v>
      </c>
    </row>
    <row r="34" spans="1:8">
      <c r="A34" s="13" t="str">
        <f>+'[5]GEN-502 Pot'!A34</f>
        <v>Desarrollos Hidroeléctricos Corp. No. 32-11</v>
      </c>
      <c r="B34" s="10">
        <f>+'[5]GEN-502 Cos_Gen_P'!B34+'[5]GEN-502 Cos_Gen_FP'!B34</f>
        <v>56190.800122480083</v>
      </c>
      <c r="C34" s="11">
        <f>+'[5]GEN-502 Cos_Gen_P'!C34+'[5]GEN-502 Cos_Gen_FP'!C34</f>
        <v>52465.27409688331</v>
      </c>
      <c r="D34" s="11">
        <f>+'[5]GEN-502 Cos_Gen_P'!D34+'[5]GEN-502 Cos_Gen_FP'!D34</f>
        <v>56985.403414024775</v>
      </c>
      <c r="E34" s="11">
        <f>+'[5]GEN-502 Cos_Gen_P'!E34+'[5]GEN-502 Cos_Gen_FP'!E34</f>
        <v>56210.197087369976</v>
      </c>
      <c r="F34" s="11">
        <f>+'[5]GEN-502 Cos_Gen_P'!F34+'[5]GEN-502 Cos_Gen_FP'!F34</f>
        <v>57481.046246240177</v>
      </c>
      <c r="G34" s="12">
        <f>+'[5]GEN-502 Cos_Gen_P'!G34+'[5]GEN-502 Cos_Gen_FP'!G34</f>
        <v>55449.069744156455</v>
      </c>
      <c r="H34" s="170">
        <f t="shared" si="4"/>
        <v>334781.79071115475</v>
      </c>
    </row>
    <row r="35" spans="1:8">
      <c r="A35" s="13" t="str">
        <f>+'[5]GEN-502 Pot'!A35</f>
        <v>Las Perlas Norte No. 33-11</v>
      </c>
      <c r="B35" s="10">
        <f>+'[5]GEN-502 Cos_Gen_P'!B35+'[5]GEN-502 Cos_Gen_FP'!B35</f>
        <v>367034.2920530336</v>
      </c>
      <c r="C35" s="11">
        <f>+'[5]GEN-502 Cos_Gen_P'!C35+'[5]GEN-502 Cos_Gen_FP'!C35</f>
        <v>342699.4222104699</v>
      </c>
      <c r="D35" s="11">
        <f>+'[5]GEN-502 Cos_Gen_P'!D35+'[5]GEN-502 Cos_Gen_FP'!D35</f>
        <v>372224.58398586616</v>
      </c>
      <c r="E35" s="11">
        <f>+'[5]GEN-502 Cos_Gen_P'!E35+'[5]GEN-502 Cos_Gen_FP'!E35</f>
        <v>367160.99164194881</v>
      </c>
      <c r="F35" s="11">
        <f>+'[5]GEN-502 Cos_Gen_P'!F35+'[5]GEN-502 Cos_Gen_FP'!F35</f>
        <v>375462.08755650069</v>
      </c>
      <c r="G35" s="12">
        <f>+'[5]GEN-502 Cos_Gen_P'!G35+'[5]GEN-502 Cos_Gen_FP'!G35</f>
        <v>362189.36221204832</v>
      </c>
      <c r="H35" s="170">
        <f t="shared" si="4"/>
        <v>2186770.7396598672</v>
      </c>
    </row>
    <row r="36" spans="1:8">
      <c r="A36" s="13" t="str">
        <f>+'[5]GEN-502 Pot'!A36</f>
        <v>Hidroeléctrica San Lorenzo No. 34-11</v>
      </c>
      <c r="B36" s="10">
        <f>+'[5]GEN-502 Cos_Gen_P'!B36+'[5]GEN-502 Cos_Gen_FP'!B36</f>
        <v>36504.953200338437</v>
      </c>
      <c r="C36" s="11">
        <f>+'[5]GEN-502 Cos_Gen_P'!C36+'[5]GEN-502 Cos_Gen_FP'!C36</f>
        <v>34084.625443577344</v>
      </c>
      <c r="D36" s="11">
        <f>+'[5]GEN-502 Cos_Gen_P'!D36+'[5]GEN-502 Cos_Gen_FP'!D36</f>
        <v>37021.175711985314</v>
      </c>
      <c r="E36" s="11">
        <f>+'[5]GEN-502 Cos_Gen_P'!E36+'[5]GEN-502 Cos_Gen_FP'!E36</f>
        <v>36517.554645663848</v>
      </c>
      <c r="F36" s="11">
        <f>+'[5]GEN-502 Cos_Gen_P'!F36+'[5]GEN-502 Cos_Gen_FP'!F36</f>
        <v>37343.175369485616</v>
      </c>
      <c r="G36" s="12">
        <f>+'[5]GEN-502 Cos_Gen_P'!G36+'[5]GEN-502 Cos_Gen_FP'!G36</f>
        <v>36023.080141244187</v>
      </c>
      <c r="H36" s="170">
        <f t="shared" si="4"/>
        <v>217494.56451229475</v>
      </c>
    </row>
    <row r="37" spans="1:8">
      <c r="A37" s="13" t="str">
        <f>+'[5]GEN-502 Pot'!A37</f>
        <v>Caldera Energy Corp. No. 35-11</v>
      </c>
      <c r="B37" s="10">
        <f>+'[5]GEN-502 Cos_Gen_P'!B37+'[5]GEN-502 Cos_Gen_FP'!B37</f>
        <v>58106.419285106611</v>
      </c>
      <c r="C37" s="11">
        <f>+'[5]GEN-502 Cos_Gen_P'!C37+'[5]GEN-502 Cos_Gen_FP'!C37</f>
        <v>54253.885118854407</v>
      </c>
      <c r="D37" s="11">
        <f>+'[5]GEN-502 Cos_Gen_P'!D37+'[5]GEN-502 Cos_Gen_FP'!D37</f>
        <v>58928.111660427487</v>
      </c>
      <c r="E37" s="11">
        <f>+'[5]GEN-502 Cos_Gen_P'!E37+'[5]GEN-502 Cos_Gen_FP'!E37</f>
        <v>58126.477518345753</v>
      </c>
      <c r="F37" s="11">
        <f>+'[5]GEN-502 Cos_Gen_P'!F37+'[5]GEN-502 Cos_Gen_FP'!F37</f>
        <v>59440.651616462826</v>
      </c>
      <c r="G37" s="12">
        <f>+'[5]GEN-502 Cos_Gen_P'!G37+'[5]GEN-502 Cos_Gen_FP'!G37</f>
        <v>57339.402330989047</v>
      </c>
      <c r="H37" s="170">
        <f t="shared" si="4"/>
        <v>346194.94753018615</v>
      </c>
    </row>
    <row r="38" spans="1:8" ht="25.5">
      <c r="A38" s="13" t="str">
        <f>+'[5]GEN-502 Pot'!A38</f>
        <v>Unión Eólica de Panamá (PE Nuevo Chagres) No. 15-12'</v>
      </c>
      <c r="B38" s="10">
        <f>+'[5]GEN-502 Cos_Gen_P'!B38+'[5]GEN-502 Cos_Gen_FP'!B38</f>
        <v>1188207.4549903397</v>
      </c>
      <c r="C38" s="11">
        <f>+'[5]GEN-502 Cos_Gen_P'!C38+'[5]GEN-502 Cos_Gen_FP'!C38</f>
        <v>1194376.8455248591</v>
      </c>
      <c r="D38" s="11">
        <f>+'[5]GEN-502 Cos_Gen_P'!D38+'[5]GEN-502 Cos_Gen_FP'!D38</f>
        <v>1126374.3180171326</v>
      </c>
      <c r="E38" s="11">
        <f>+'[5]GEN-502 Cos_Gen_P'!E38+'[5]GEN-502 Cos_Gen_FP'!E38</f>
        <v>737976.52900126681</v>
      </c>
      <c r="F38" s="11">
        <f>+'[5]GEN-502 Cos_Gen_P'!F38+'[5]GEN-502 Cos_Gen_FP'!F38</f>
        <v>332862.74380039203</v>
      </c>
      <c r="G38" s="12">
        <f>+'[5]GEN-502 Cos_Gen_P'!G38+'[5]GEN-502 Cos_Gen_FP'!G38</f>
        <v>163138.06839475612</v>
      </c>
      <c r="H38" s="170">
        <f t="shared" si="4"/>
        <v>4742935.9597287467</v>
      </c>
    </row>
    <row r="39" spans="1:8" ht="25.5">
      <c r="A39" s="13" t="str">
        <f>+'[5]GEN-502 Pot'!A39</f>
        <v>Unión Eólica de Panamá (PE Rosa de los Vientos) No. 16-12'</v>
      </c>
      <c r="B39" s="10">
        <f>+'[5]GEN-502 Cos_Gen_P'!B39+'[5]GEN-502 Cos_Gen_FP'!B39</f>
        <v>1043175.346854425</v>
      </c>
      <c r="C39" s="11">
        <f>+'[5]GEN-502 Cos_Gen_P'!C39+'[5]GEN-502 Cos_Gen_FP'!C39</f>
        <v>985677.72697690618</v>
      </c>
      <c r="D39" s="11">
        <f>+'[5]GEN-502 Cos_Gen_P'!D39+'[5]GEN-502 Cos_Gen_FP'!D39</f>
        <v>924275.01054143393</v>
      </c>
      <c r="E39" s="11">
        <f>+'[5]GEN-502 Cos_Gen_P'!E39+'[5]GEN-502 Cos_Gen_FP'!E39</f>
        <v>687267.61545878218</v>
      </c>
      <c r="F39" s="11">
        <f>+'[5]GEN-502 Cos_Gen_P'!F39+'[5]GEN-502 Cos_Gen_FP'!F39</f>
        <v>279981.33122741146</v>
      </c>
      <c r="G39" s="12">
        <f>+'[5]GEN-502 Cos_Gen_P'!G39+'[5]GEN-502 Cos_Gen_FP'!G39</f>
        <v>139808.75600435078</v>
      </c>
      <c r="H39" s="170">
        <f t="shared" si="4"/>
        <v>4060185.7870633099</v>
      </c>
    </row>
    <row r="40" spans="1:8" ht="25.5">
      <c r="A40" s="13" t="str">
        <f>+'[5]GEN-502 Pot'!A40</f>
        <v>Unión Eólica de Panamá (PE Portobelo Ballestillas) No. 17-12'</v>
      </c>
      <c r="B40" s="10">
        <f>+'[5]GEN-502 Cos_Gen_P'!B40+'[5]GEN-502 Cos_Gen_FP'!B40</f>
        <v>287.48847739438287</v>
      </c>
      <c r="C40" s="11">
        <f>+'[5]GEN-502 Cos_Gen_P'!C40+'[5]GEN-502 Cos_Gen_FP'!C40</f>
        <v>543126.22940519731</v>
      </c>
      <c r="D40" s="11">
        <f>+'[5]GEN-502 Cos_Gen_P'!D40+'[5]GEN-502 Cos_Gen_FP'!D40</f>
        <v>625704.82790913025</v>
      </c>
      <c r="E40" s="11">
        <f>+'[5]GEN-502 Cos_Gen_P'!E40+'[5]GEN-502 Cos_Gen_FP'!E40</f>
        <v>460264.30887710594</v>
      </c>
      <c r="F40" s="11">
        <f>+'[5]GEN-502 Cos_Gen_P'!F40+'[5]GEN-502 Cos_Gen_FP'!F40</f>
        <v>189206.19121285444</v>
      </c>
      <c r="G40" s="12">
        <f>+'[5]GEN-502 Cos_Gen_P'!G40+'[5]GEN-502 Cos_Gen_FP'!G40</f>
        <v>283.69356903506747</v>
      </c>
      <c r="H40" s="170">
        <f t="shared" si="4"/>
        <v>1818872.7394507171</v>
      </c>
    </row>
    <row r="41" spans="1:8" ht="25.5">
      <c r="A41" s="13" t="str">
        <f>+'[5]GEN-502 Pot'!A41</f>
        <v>Unión Eólica de Panamá (PE Marañon) No. 18-12'</v>
      </c>
      <c r="B41" s="10">
        <f>+'[5]GEN-502 Cos_Gen_P'!B41+'[5]GEN-502 Cos_Gen_FP'!B41</f>
        <v>297.86082667457606</v>
      </c>
      <c r="C41" s="11">
        <f>+'[5]GEN-502 Cos_Gen_P'!C41+'[5]GEN-502 Cos_Gen_FP'!C41</f>
        <v>273.398484150272</v>
      </c>
      <c r="D41" s="11">
        <f>+'[5]GEN-502 Cos_Gen_P'!D41+'[5]GEN-502 Cos_Gen_FP'!D41</f>
        <v>296.95304523362086</v>
      </c>
      <c r="E41" s="11">
        <f>+'[5]GEN-502 Cos_Gen_P'!E41+'[5]GEN-502 Cos_Gen_FP'!E41</f>
        <v>297.96364770550099</v>
      </c>
      <c r="F41" s="11">
        <f>+'[5]GEN-502 Cos_Gen_P'!F41+'[5]GEN-502 Cos_Gen_FP'!F41</f>
        <v>299.53585836745509</v>
      </c>
      <c r="G41" s="12">
        <f>+'[5]GEN-502 Cos_Gen_P'!G41+'[5]GEN-502 Cos_Gen_FP'!G41</f>
        <v>288.94715364682799</v>
      </c>
      <c r="H41" s="170">
        <f t="shared" si="4"/>
        <v>1754.659015778253</v>
      </c>
    </row>
    <row r="42" spans="1:8">
      <c r="A42" s="13" t="str">
        <f>+'[5]GEN-502 Pot'!A42</f>
        <v>AES No. 117-12</v>
      </c>
      <c r="B42" s="10">
        <f>+'[5]GEN-502 Cos_Gen_P'!B42+'[5]GEN-502 Cos_Gen_FP'!B42</f>
        <v>8809153.6320366841</v>
      </c>
      <c r="C42" s="11">
        <f>+'[5]GEN-502 Cos_Gen_P'!C42+'[5]GEN-502 Cos_Gen_FP'!C42</f>
        <v>8225094.8350788644</v>
      </c>
      <c r="D42" s="11">
        <f>+'[5]GEN-502 Cos_Gen_P'!D42+'[5]GEN-502 Cos_Gen_FP'!D42</f>
        <v>8933725.3138152249</v>
      </c>
      <c r="E42" s="11">
        <f>+'[5]GEN-502 Cos_Gen_P'!E42+'[5]GEN-502 Cos_Gen_FP'!E42</f>
        <v>8812194.5363010466</v>
      </c>
      <c r="F42" s="11">
        <f>+'[5]GEN-502 Cos_Gen_P'!F42+'[5]GEN-502 Cos_Gen_FP'!F42</f>
        <v>9011428.315838445</v>
      </c>
      <c r="G42" s="12">
        <f>+'[5]GEN-502 Cos_Gen_P'!G42+'[5]GEN-502 Cos_Gen_FP'!G42</f>
        <v>8692870.9515630268</v>
      </c>
      <c r="H42" s="170">
        <f t="shared" si="4"/>
        <v>52484467.584633291</v>
      </c>
    </row>
    <row r="43" spans="1:8">
      <c r="A43" s="13" t="str">
        <f>+'[5]GEN-502 Pot'!A43</f>
        <v>HIDRO PIEDRA No. 118-12</v>
      </c>
      <c r="B43" s="10">
        <f>+'[5]GEN-502 Cos_Gen_P'!B43+'[5]GEN-502 Cos_Gen_FP'!B43</f>
        <v>44263.31212296275</v>
      </c>
      <c r="C43" s="11">
        <f>+'[5]GEN-502 Cos_Gen_P'!C43+'[5]GEN-502 Cos_Gen_FP'!C43</f>
        <v>41328.594679292852</v>
      </c>
      <c r="D43" s="11">
        <f>+'[5]GEN-502 Cos_Gen_P'!D43+'[5]GEN-502 Cos_Gen_FP'!D43</f>
        <v>44889.246856600847</v>
      </c>
      <c r="E43" s="11">
        <f>+'[5]GEN-502 Cos_Gen_P'!E43+'[5]GEN-502 Cos_Gen_FP'!E43</f>
        <v>44278.591740076023</v>
      </c>
      <c r="F43" s="11">
        <f>+'[5]GEN-502 Cos_Gen_P'!F43+'[5]GEN-502 Cos_Gen_FP'!F43</f>
        <v>45279.680759233292</v>
      </c>
      <c r="G43" s="12">
        <f>+'[5]GEN-502 Cos_Gen_P'!G43+'[5]GEN-502 Cos_Gen_FP'!G43</f>
        <v>43679.02709453713</v>
      </c>
      <c r="H43" s="170">
        <f t="shared" si="4"/>
        <v>263718.45325270295</v>
      </c>
    </row>
    <row r="44" spans="1:8">
      <c r="A44" s="13" t="str">
        <f>+'[5]GEN-502 Pot'!A44</f>
        <v>Corp. Energ. Del Istmo No. 119-12</v>
      </c>
      <c r="B44" s="10">
        <f>+'[5]GEN-502 Cos_Gen_P'!B44+'[5]GEN-502 Cos_Gen_FP'!B44</f>
        <v>242602.82431460856</v>
      </c>
      <c r="C44" s="11">
        <f>+'[5]GEN-502 Cos_Gen_P'!C44+'[5]GEN-502 Cos_Gen_FP'!C44</f>
        <v>226517.92903108743</v>
      </c>
      <c r="D44" s="11">
        <f>+'[5]GEN-502 Cos_Gen_P'!D44+'[5]GEN-502 Cos_Gen_FP'!D44</f>
        <v>246033.51051801257</v>
      </c>
      <c r="E44" s="11">
        <f>+'[5]GEN-502 Cos_Gen_P'!E44+'[5]GEN-502 Cos_Gen_FP'!E44</f>
        <v>242686.57038078239</v>
      </c>
      <c r="F44" s="11">
        <f>+'[5]GEN-502 Cos_Gen_P'!F44+'[5]GEN-502 Cos_Gen_FP'!F44</f>
        <v>248173.44002043374</v>
      </c>
      <c r="G44" s="12">
        <f>+'[5]GEN-502 Cos_Gen_P'!G44+'[5]GEN-502 Cos_Gen_FP'!G44</f>
        <v>239400.41601522453</v>
      </c>
      <c r="H44" s="170">
        <f t="shared" si="4"/>
        <v>1445414.6902801492</v>
      </c>
    </row>
    <row r="45" spans="1:8">
      <c r="A45" s="13" t="str">
        <f>+'[5]GEN-502 Pot'!A45</f>
        <v>Saltos del Francolí No. 121-12</v>
      </c>
      <c r="B45" s="10">
        <f>+'[5]GEN-502 Cos_Gen_P'!B45+'[5]GEN-502 Cos_Gen_FP'!B45</f>
        <v>26268.433505597386</v>
      </c>
      <c r="C45" s="11">
        <f>+'[5]GEN-502 Cos_Gen_P'!C45+'[5]GEN-502 Cos_Gen_FP'!C45</f>
        <v>24526.800845741218</v>
      </c>
      <c r="D45" s="11">
        <f>+'[5]GEN-502 Cos_Gen_P'!D45+'[5]GEN-502 Cos_Gen_FP'!D45</f>
        <v>26639.899718603308</v>
      </c>
      <c r="E45" s="11">
        <f>+'[5]GEN-502 Cos_Gen_P'!E45+'[5]GEN-502 Cos_Gen_FP'!E45</f>
        <v>26277.50132241633</v>
      </c>
      <c r="F45" s="11">
        <f>+'[5]GEN-502 Cos_Gen_P'!F45+'[5]GEN-502 Cos_Gen_FP'!F45</f>
        <v>26871.605989953725</v>
      </c>
      <c r="G45" s="12">
        <f>+'[5]GEN-502 Cos_Gen_P'!G45+'[5]GEN-502 Cos_Gen_FP'!G45</f>
        <v>25921.684659174025</v>
      </c>
      <c r="H45" s="170">
        <f t="shared" si="4"/>
        <v>156505.92604148597</v>
      </c>
    </row>
    <row r="46" spans="1:8">
      <c r="A46" s="13" t="str">
        <f>+'[5]GEN-502 Pot'!A46</f>
        <v>ISTMUS HYDRO POWER CORP. No.02-13</v>
      </c>
      <c r="B46" s="10">
        <f>+'[5]GEN-502 Cos_Gen_P'!B46+'[5]GEN-502 Cos_Gen_FP'!B46</f>
        <v>104211.81933441597</v>
      </c>
      <c r="C46" s="11">
        <f>+'[5]GEN-502 Cos_Gen_P'!C46+'[5]GEN-502 Cos_Gen_FP'!C46</f>
        <v>83001.722871527425</v>
      </c>
      <c r="D46" s="11">
        <f>+'[5]GEN-502 Cos_Gen_P'!D46+'[5]GEN-502 Cos_Gen_FP'!D46</f>
        <v>55473.435334049951</v>
      </c>
      <c r="E46" s="11">
        <f>+'[5]GEN-502 Cos_Gen_P'!E46+'[5]GEN-502 Cos_Gen_FP'!E46</f>
        <v>68106.501317757822</v>
      </c>
      <c r="F46" s="11">
        <f>+'[5]GEN-502 Cos_Gen_P'!F46+'[5]GEN-502 Cos_Gen_FP'!F46</f>
        <v>89472.018183076259</v>
      </c>
      <c r="G46" s="12">
        <f>+'[5]GEN-502 Cos_Gen_P'!G46+'[5]GEN-502 Cos_Gen_FP'!G46</f>
        <v>112640.47723794656</v>
      </c>
      <c r="H46" s="170">
        <f t="shared" si="4"/>
        <v>512905.974278774</v>
      </c>
    </row>
    <row r="47" spans="1:8">
      <c r="A47" s="13" t="str">
        <f>+'[5]GEN-502 Pot'!A47</f>
        <v>CALDERA ENERGY CORP. No.03-13</v>
      </c>
      <c r="B47" s="10">
        <f>+'[5]GEN-502 Cos_Gen_P'!B47+'[5]GEN-502 Cos_Gen_FP'!B47</f>
        <v>0</v>
      </c>
      <c r="C47" s="11">
        <f>+'[5]GEN-502 Cos_Gen_P'!C47+'[5]GEN-502 Cos_Gen_FP'!C47</f>
        <v>0</v>
      </c>
      <c r="D47" s="11">
        <f>+'[5]GEN-502 Cos_Gen_P'!D47+'[5]GEN-502 Cos_Gen_FP'!D47</f>
        <v>0</v>
      </c>
      <c r="E47" s="11">
        <f>+'[5]GEN-502 Cos_Gen_P'!E47+'[5]GEN-502 Cos_Gen_FP'!E47</f>
        <v>0</v>
      </c>
      <c r="F47" s="11">
        <f>+'[5]GEN-502 Cos_Gen_P'!F47+'[5]GEN-502 Cos_Gen_FP'!F47</f>
        <v>16966.265018423055</v>
      </c>
      <c r="G47" s="12">
        <f>+'[5]GEN-502 Cos_Gen_P'!G47+'[5]GEN-502 Cos_Gen_FP'!G47</f>
        <v>147298.51079029817</v>
      </c>
      <c r="H47" s="170">
        <f t="shared" si="4"/>
        <v>164264.77580872123</v>
      </c>
    </row>
    <row r="48" spans="1:8" ht="25.5">
      <c r="A48" s="13" t="str">
        <f>+'[5]GEN-502 Pot'!A48</f>
        <v>ELECTROGENERADORA DEL ISTMO, S.A. No.04-13</v>
      </c>
      <c r="B48" s="10">
        <f>+'[5]GEN-502 Cos_Gen_P'!B48+'[5]GEN-502 Cos_Gen_FP'!B48</f>
        <v>0</v>
      </c>
      <c r="C48" s="11">
        <f>+'[5]GEN-502 Cos_Gen_P'!C48+'[5]GEN-502 Cos_Gen_FP'!C48</f>
        <v>0</v>
      </c>
      <c r="D48" s="11">
        <f>+'[5]GEN-502 Cos_Gen_P'!D48+'[5]GEN-502 Cos_Gen_FP'!D48</f>
        <v>0</v>
      </c>
      <c r="E48" s="11">
        <f>+'[5]GEN-502 Cos_Gen_P'!E48+'[5]GEN-502 Cos_Gen_FP'!E48</f>
        <v>0</v>
      </c>
      <c r="F48" s="11">
        <f>+'[5]GEN-502 Cos_Gen_P'!F48+'[5]GEN-502 Cos_Gen_FP'!F48</f>
        <v>0</v>
      </c>
      <c r="G48" s="12">
        <f>+'[5]GEN-502 Cos_Gen_P'!G48+'[5]GEN-502 Cos_Gen_FP'!G48</f>
        <v>50101.534282414344</v>
      </c>
      <c r="H48" s="170">
        <f t="shared" si="4"/>
        <v>50101.534282414344</v>
      </c>
    </row>
    <row r="49" spans="1:8">
      <c r="A49" s="13" t="str">
        <f>+'[5]GEN-502 Pot'!A49</f>
        <v>FOUNTAIN INTERTRADE CORP. No.05-13</v>
      </c>
      <c r="B49" s="10">
        <f>+'[5]GEN-502 Cos_Gen_P'!B49+'[5]GEN-502 Cos_Gen_FP'!B49</f>
        <v>347238.51016131305</v>
      </c>
      <c r="C49" s="11">
        <f>+'[5]GEN-502 Cos_Gen_P'!C49+'[5]GEN-502 Cos_Gen_FP'!C49</f>
        <v>239333.78294262034</v>
      </c>
      <c r="D49" s="11">
        <f>+'[5]GEN-502 Cos_Gen_P'!D49+'[5]GEN-502 Cos_Gen_FP'!D49</f>
        <v>223184.32347385466</v>
      </c>
      <c r="E49" s="11">
        <f>+'[5]GEN-502 Cos_Gen_P'!E49+'[5]GEN-502 Cos_Gen_FP'!E49</f>
        <v>214456.09869687201</v>
      </c>
      <c r="F49" s="11">
        <f>+'[5]GEN-502 Cos_Gen_P'!F49+'[5]GEN-502 Cos_Gen_FP'!F49</f>
        <v>426153.70333007106</v>
      </c>
      <c r="G49" s="12">
        <f>+'[5]GEN-502 Cos_Gen_P'!G49+'[5]GEN-502 Cos_Gen_FP'!G49</f>
        <v>797276.8222914564</v>
      </c>
      <c r="H49" s="170">
        <f t="shared" si="4"/>
        <v>2247643.2408961877</v>
      </c>
    </row>
    <row r="50" spans="1:8">
      <c r="A50" s="13" t="str">
        <f>+'[5]GEN-502 Pot'!A50</f>
        <v>HIDROIBERICA, S.A. No.06-13</v>
      </c>
      <c r="B50" s="10">
        <f>+'[5]GEN-502 Cos_Gen_P'!B50+'[5]GEN-502 Cos_Gen_FP'!B50</f>
        <v>17658.236219267052</v>
      </c>
      <c r="C50" s="11">
        <f>+'[5]GEN-502 Cos_Gen_P'!C50+'[5]GEN-502 Cos_Gen_FP'!C50</f>
        <v>11230.764063652554</v>
      </c>
      <c r="D50" s="11">
        <f>+'[5]GEN-502 Cos_Gen_P'!D50+'[5]GEN-502 Cos_Gen_FP'!D50</f>
        <v>18205.362713585972</v>
      </c>
      <c r="E50" s="11">
        <f>+'[5]GEN-502 Cos_Gen_P'!E50+'[5]GEN-502 Cos_Gen_FP'!E50</f>
        <v>14602.514297259109</v>
      </c>
      <c r="F50" s="11">
        <f>+'[5]GEN-502 Cos_Gen_P'!F50+'[5]GEN-502 Cos_Gen_FP'!F50</f>
        <v>15955.214123447637</v>
      </c>
      <c r="G50" s="12">
        <f>+'[5]GEN-502 Cos_Gen_P'!G50+'[5]GEN-502 Cos_Gen_FP'!G50</f>
        <v>11783.880863223854</v>
      </c>
      <c r="H50" s="170">
        <f t="shared" si="4"/>
        <v>89435.972280436181</v>
      </c>
    </row>
    <row r="51" spans="1:8">
      <c r="A51" s="13" t="str">
        <f>+'[5]GEN-502 Pot'!A51</f>
        <v>NAVITAS INTERNACIONAL, S.A. No.07-13</v>
      </c>
      <c r="B51" s="10">
        <f>+'[5]GEN-502 Cos_Gen_P'!B51+'[5]GEN-502 Cos_Gen_FP'!B51</f>
        <v>52298.211187048735</v>
      </c>
      <c r="C51" s="11">
        <f>+'[5]GEN-502 Cos_Gen_P'!C51+'[5]GEN-502 Cos_Gen_FP'!C51</f>
        <v>34410.28460505449</v>
      </c>
      <c r="D51" s="11">
        <f>+'[5]GEN-502 Cos_Gen_P'!D51+'[5]GEN-502 Cos_Gen_FP'!D51</f>
        <v>32841.005395166831</v>
      </c>
      <c r="E51" s="11">
        <f>+'[5]GEN-502 Cos_Gen_P'!E51+'[5]GEN-502 Cos_Gen_FP'!E51</f>
        <v>36007.919734543277</v>
      </c>
      <c r="F51" s="11">
        <f>+'[5]GEN-502 Cos_Gen_P'!F51+'[5]GEN-502 Cos_Gen_FP'!F51</f>
        <v>71309.487698947443</v>
      </c>
      <c r="G51" s="12">
        <f>+'[5]GEN-502 Cos_Gen_P'!G51+'[5]GEN-502 Cos_Gen_FP'!G51</f>
        <v>90581.309506479389</v>
      </c>
      <c r="H51" s="170">
        <f t="shared" si="4"/>
        <v>317448.21812724019</v>
      </c>
    </row>
    <row r="52" spans="1:8" ht="25.5">
      <c r="A52" s="13" t="str">
        <f>+'[5]GEN-502 Pot'!A52</f>
        <v>HIDROECOLÓGICA DEL TERIBE, S.A. No.08-13</v>
      </c>
      <c r="B52" s="10">
        <f>+'[5]GEN-502 Cos_Gen_P'!B52+'[5]GEN-502 Cos_Gen_FP'!B52</f>
        <v>0</v>
      </c>
      <c r="C52" s="11">
        <f>+'[5]GEN-502 Cos_Gen_P'!C52+'[5]GEN-502 Cos_Gen_FP'!C52</f>
        <v>0</v>
      </c>
      <c r="D52" s="11">
        <f>+'[5]GEN-502 Cos_Gen_P'!D52+'[5]GEN-502 Cos_Gen_FP'!D52</f>
        <v>0</v>
      </c>
      <c r="E52" s="11">
        <f>+'[5]GEN-502 Cos_Gen_P'!E52+'[5]GEN-502 Cos_Gen_FP'!E52</f>
        <v>0</v>
      </c>
      <c r="F52" s="11">
        <f>+'[5]GEN-502 Cos_Gen_P'!F52+'[5]GEN-502 Cos_Gen_FP'!F52</f>
        <v>150688.13338811661</v>
      </c>
      <c r="G52" s="12">
        <f>+'[5]GEN-502 Cos_Gen_P'!G52+'[5]GEN-502 Cos_Gen_FP'!G52</f>
        <v>290722.502929423</v>
      </c>
      <c r="H52" s="170">
        <f t="shared" si="4"/>
        <v>441410.63631753961</v>
      </c>
    </row>
    <row r="53" spans="1:8">
      <c r="A53" s="13" t="str">
        <f>+'[5]GEN-502 Pot'!A53</f>
        <v>HIDRONORTH CORP. No.09-13</v>
      </c>
      <c r="B53" s="10">
        <f>+'[5]GEN-502 Cos_Gen_P'!B53+'[5]GEN-502 Cos_Gen_FP'!B53</f>
        <v>9810.1312329261382</v>
      </c>
      <c r="C53" s="11">
        <f>+'[5]GEN-502 Cos_Gen_P'!C53+'[5]GEN-502 Cos_Gen_FP'!C53</f>
        <v>4679.4850265218975</v>
      </c>
      <c r="D53" s="11">
        <f>+'[5]GEN-502 Cos_Gen_P'!D53+'[5]GEN-502 Cos_Gen_FP'!D53</f>
        <v>3330.2492768754819</v>
      </c>
      <c r="E53" s="11">
        <f>+'[5]GEN-502 Cos_Gen_P'!E53+'[5]GEN-502 Cos_Gen_FP'!E53</f>
        <v>3140.3256553245401</v>
      </c>
      <c r="F53" s="11">
        <f>+'[5]GEN-502 Cos_Gen_P'!F53+'[5]GEN-502 Cos_Gen_FP'!F53</f>
        <v>9556.5084593566571</v>
      </c>
      <c r="G53" s="12">
        <f>+'[5]GEN-502 Cos_Gen_P'!G53+'[5]GEN-502 Cos_Gen_FP'!G53</f>
        <v>19238.989164447106</v>
      </c>
      <c r="H53" s="170">
        <f t="shared" si="4"/>
        <v>49755.688815451824</v>
      </c>
    </row>
    <row r="54" spans="1:8">
      <c r="A54" s="13" t="str">
        <f>+'[5]GEN-502 Pot'!A54</f>
        <v>PASO ANCHO HYDRO POWER No.23-13</v>
      </c>
      <c r="B54" s="10">
        <f>+'[5]GEN-502 Cos_Gen_P'!B54+'[5]GEN-502 Cos_Gen_FP'!B54</f>
        <v>108378.7500240058</v>
      </c>
      <c r="C54" s="11">
        <f>+'[5]GEN-502 Cos_Gen_P'!C54+'[5]GEN-502 Cos_Gen_FP'!C54</f>
        <v>67043.821882548073</v>
      </c>
      <c r="D54" s="11">
        <f>+'[5]GEN-502 Cos_Gen_P'!D54+'[5]GEN-502 Cos_Gen_FP'!D54</f>
        <v>77930.532652024762</v>
      </c>
      <c r="E54" s="11">
        <f>+'[5]GEN-502 Cos_Gen_P'!E54+'[5]GEN-502 Cos_Gen_FP'!E54</f>
        <v>79340.511326549662</v>
      </c>
      <c r="F54" s="11">
        <f>+'[5]GEN-502 Cos_Gen_P'!F54+'[5]GEN-502 Cos_Gen_FP'!F54</f>
        <v>98472.36648910676</v>
      </c>
      <c r="G54" s="12">
        <f>+'[5]GEN-502 Cos_Gen_P'!G54+'[5]GEN-502 Cos_Gen_FP'!G54</f>
        <v>98461.233528894983</v>
      </c>
      <c r="H54" s="170">
        <f t="shared" si="4"/>
        <v>529627.21590313001</v>
      </c>
    </row>
    <row r="55" spans="1:8" ht="25.5">
      <c r="A55" s="13" t="str">
        <f>+'[5]GEN-502 Pot'!A55</f>
        <v>EMPRESA NACIONAL DE ENERGÍA, S.A. No.24-13</v>
      </c>
      <c r="B55" s="10">
        <f>+'[5]GEN-502 Cos_Gen_P'!B55+'[5]GEN-502 Cos_Gen_FP'!B55</f>
        <v>24015.201258203189</v>
      </c>
      <c r="C55" s="11">
        <f>+'[5]GEN-502 Cos_Gen_P'!C55+'[5]GEN-502 Cos_Gen_FP'!C55</f>
        <v>11626.720488973635</v>
      </c>
      <c r="D55" s="11">
        <f>+'[5]GEN-502 Cos_Gen_P'!D55+'[5]GEN-502 Cos_Gen_FP'!D55</f>
        <v>11008.323998560621</v>
      </c>
      <c r="E55" s="11">
        <f>+'[5]GEN-502 Cos_Gen_P'!E55+'[5]GEN-502 Cos_Gen_FP'!E55</f>
        <v>18017.618447424549</v>
      </c>
      <c r="F55" s="11">
        <f>+'[5]GEN-502 Cos_Gen_P'!F55+'[5]GEN-502 Cos_Gen_FP'!F55</f>
        <v>42381.037515407792</v>
      </c>
      <c r="G55" s="12">
        <f>+'[5]GEN-502 Cos_Gen_P'!G55+'[5]GEN-502 Cos_Gen_FP'!G55</f>
        <v>61324.277961675158</v>
      </c>
      <c r="H55" s="170">
        <f t="shared" si="4"/>
        <v>168373.17967024495</v>
      </c>
    </row>
    <row r="56" spans="1:8" ht="25.5">
      <c r="A56" s="13" t="str">
        <f>+'[5]GEN-502 Pot'!A56</f>
        <v>FUERZA ELÉCTRICA DEL ISTMO, S.A. No.25-13</v>
      </c>
      <c r="B56" s="10">
        <f>+'[5]GEN-502 Cos_Gen_P'!B56+'[5]GEN-502 Cos_Gen_FP'!B56</f>
        <v>25035.454906427505</v>
      </c>
      <c r="C56" s="11">
        <f>+'[5]GEN-502 Cos_Gen_P'!C56+'[5]GEN-502 Cos_Gen_FP'!C56</f>
        <v>22965.472668622846</v>
      </c>
      <c r="D56" s="11">
        <f>+'[5]GEN-502 Cos_Gen_P'!D56+'[5]GEN-502 Cos_Gen_FP'!D56</f>
        <v>23607.767096072865</v>
      </c>
      <c r="E56" s="11">
        <f>+'[5]GEN-502 Cos_Gen_P'!E56+'[5]GEN-502 Cos_Gen_FP'!E56</f>
        <v>25044.097101213199</v>
      </c>
      <c r="F56" s="11">
        <f>+'[5]GEN-502 Cos_Gen_P'!F56+'[5]GEN-502 Cos_Gen_FP'!F56</f>
        <v>26508.923465519772</v>
      </c>
      <c r="G56" s="12">
        <f>+'[5]GEN-502 Cos_Gen_P'!G56+'[5]GEN-502 Cos_Gen_FP'!G56</f>
        <v>25571.82309774428</v>
      </c>
      <c r="H56" s="170">
        <f t="shared" ref="H56:H78" si="5">+SUM(B56:G56)</f>
        <v>148733.53833560046</v>
      </c>
    </row>
    <row r="57" spans="1:8">
      <c r="A57" s="13" t="str">
        <f>+'[5]GEN-502 Pot'!A57</f>
        <v>CAFÉ DE ELETA, S.A. No.26-13</v>
      </c>
      <c r="B57" s="10">
        <f>+'[5]GEN-502 Cos_Gen_P'!B57+'[5]GEN-502 Cos_Gen_FP'!B57</f>
        <v>1674.2623970860614</v>
      </c>
      <c r="C57" s="11">
        <f>+'[5]GEN-502 Cos_Gen_P'!C57+'[5]GEN-502 Cos_Gen_FP'!C57</f>
        <v>1535.8309830635972</v>
      </c>
      <c r="D57" s="11">
        <f>+'[5]GEN-502 Cos_Gen_P'!D57+'[5]GEN-502 Cos_Gen_FP'!D57</f>
        <v>1578.7848423705991</v>
      </c>
      <c r="E57" s="11">
        <f>+'[5]GEN-502 Cos_Gen_P'!E57+'[5]GEN-502 Cos_Gen_FP'!E57</f>
        <v>1674.8403495064213</v>
      </c>
      <c r="F57" s="11">
        <f>+'[5]GEN-502 Cos_Gen_P'!F57+'[5]GEN-502 Cos_Gen_FP'!F57</f>
        <v>5224.0556073495409</v>
      </c>
      <c r="G57" s="12">
        <f>+'[5]GEN-502 Cos_Gen_P'!G57+'[5]GEN-502 Cos_Gen_FP'!G57</f>
        <v>10157.026867051685</v>
      </c>
      <c r="H57" s="170">
        <f t="shared" si="5"/>
        <v>21844.801046427907</v>
      </c>
    </row>
    <row r="58" spans="1:8" ht="25.5">
      <c r="A58" s="13" t="str">
        <f>+'[5]GEN-502 Pot'!A58</f>
        <v>ENERGÍA Y SERVICIOS DE PANAMÁ, S.A. No.27-13</v>
      </c>
      <c r="B58" s="10">
        <f>+'[5]GEN-502 Cos_Gen_P'!B58+'[5]GEN-502 Cos_Gen_FP'!B58</f>
        <v>225455.68560612301</v>
      </c>
      <c r="C58" s="11">
        <f>+'[5]GEN-502 Cos_Gen_P'!C58+'[5]GEN-502 Cos_Gen_FP'!C58</f>
        <v>124929.09237042959</v>
      </c>
      <c r="D58" s="11">
        <f>+'[5]GEN-502 Cos_Gen_P'!D58+'[5]GEN-502 Cos_Gen_FP'!D58</f>
        <v>151107.1984598109</v>
      </c>
      <c r="E58" s="11">
        <f>+'[5]GEN-502 Cos_Gen_P'!E58+'[5]GEN-502 Cos_Gen_FP'!E58</f>
        <v>128812.54976158062</v>
      </c>
      <c r="F58" s="11">
        <f>+'[5]GEN-502 Cos_Gen_P'!F58+'[5]GEN-502 Cos_Gen_FP'!F58</f>
        <v>196423.99599183694</v>
      </c>
      <c r="G58" s="12">
        <f>+'[5]GEN-502 Cos_Gen_P'!G58+'[5]GEN-502 Cos_Gen_FP'!G58</f>
        <v>346898.53291527956</v>
      </c>
      <c r="H58" s="170">
        <f t="shared" si="5"/>
        <v>1173627.0551050606</v>
      </c>
    </row>
    <row r="59" spans="1:8" ht="25.5">
      <c r="A59" s="13" t="str">
        <f>+'[5]GEN-502 Pot'!A59</f>
        <v>GENERADORA PEDREGALITO, S.A. No.28-13</v>
      </c>
      <c r="B59" s="10">
        <f>+'[5]GEN-502 Cos_Gen_P'!B59+'[5]GEN-502 Cos_Gen_FP'!B59</f>
        <v>0</v>
      </c>
      <c r="C59" s="11">
        <f>+'[5]GEN-502 Cos_Gen_P'!C59+'[5]GEN-502 Cos_Gen_FP'!C59</f>
        <v>0</v>
      </c>
      <c r="D59" s="11">
        <f>+'[5]GEN-502 Cos_Gen_P'!D59+'[5]GEN-502 Cos_Gen_FP'!D59</f>
        <v>0</v>
      </c>
      <c r="E59" s="11">
        <f>+'[5]GEN-502 Cos_Gen_P'!E59+'[5]GEN-502 Cos_Gen_FP'!E59</f>
        <v>0</v>
      </c>
      <c r="F59" s="11">
        <f>+'[5]GEN-502 Cos_Gen_P'!F59+'[5]GEN-502 Cos_Gen_FP'!F59</f>
        <v>0</v>
      </c>
      <c r="G59" s="12">
        <f>+'[5]GEN-502 Cos_Gen_P'!G59+'[5]GEN-502 Cos_Gen_FP'!G59</f>
        <v>196426.87287081088</v>
      </c>
      <c r="H59" s="170">
        <f t="shared" si="5"/>
        <v>196426.87287081088</v>
      </c>
    </row>
    <row r="60" spans="1:8">
      <c r="A60" s="13" t="str">
        <f>+'[5]GEN-502 Pot'!A60</f>
        <v>GENERADORA RIO CHICO, S.A. No.29-13</v>
      </c>
      <c r="B60" s="10">
        <f>+'[5]GEN-502 Cos_Gen_P'!B60+'[5]GEN-502 Cos_Gen_FP'!B60</f>
        <v>0</v>
      </c>
      <c r="C60" s="11">
        <f>+'[5]GEN-502 Cos_Gen_P'!C60+'[5]GEN-502 Cos_Gen_FP'!C60</f>
        <v>0</v>
      </c>
      <c r="D60" s="11">
        <f>+'[5]GEN-502 Cos_Gen_P'!D60+'[5]GEN-502 Cos_Gen_FP'!D60</f>
        <v>0</v>
      </c>
      <c r="E60" s="11">
        <f>+'[5]GEN-502 Cos_Gen_P'!E60+'[5]GEN-502 Cos_Gen_FP'!E60</f>
        <v>0</v>
      </c>
      <c r="F60" s="11">
        <f>+'[5]GEN-502 Cos_Gen_P'!F60+'[5]GEN-502 Cos_Gen_FP'!F60</f>
        <v>0</v>
      </c>
      <c r="G60" s="12">
        <f>+'[5]GEN-502 Cos_Gen_P'!G60+'[5]GEN-502 Cos_Gen_FP'!G60</f>
        <v>121061.88279155359</v>
      </c>
      <c r="H60" s="170">
        <f t="shared" si="5"/>
        <v>121061.88279155359</v>
      </c>
    </row>
    <row r="61" spans="1:8">
      <c r="A61" s="13" t="str">
        <f>+'[5]GEN-502 Pot'!A61</f>
        <v>GENERADORA ALTO VALLE, S.A. No.30-13</v>
      </c>
      <c r="B61" s="10">
        <f>+'[5]GEN-502 Cos_Gen_P'!B61+'[5]GEN-502 Cos_Gen_FP'!B61</f>
        <v>0</v>
      </c>
      <c r="C61" s="11">
        <f>+'[5]GEN-502 Cos_Gen_P'!C61+'[5]GEN-502 Cos_Gen_FP'!C61</f>
        <v>0</v>
      </c>
      <c r="D61" s="11">
        <f>+'[5]GEN-502 Cos_Gen_P'!D61+'[5]GEN-502 Cos_Gen_FP'!D61</f>
        <v>0</v>
      </c>
      <c r="E61" s="11">
        <f>+'[5]GEN-502 Cos_Gen_P'!E61+'[5]GEN-502 Cos_Gen_FP'!E61</f>
        <v>0</v>
      </c>
      <c r="F61" s="11">
        <f>+'[5]GEN-502 Cos_Gen_P'!F61+'[5]GEN-502 Cos_Gen_FP'!F61</f>
        <v>0</v>
      </c>
      <c r="G61" s="12">
        <f>+'[5]GEN-502 Cos_Gen_P'!G61+'[5]GEN-502 Cos_Gen_FP'!G61</f>
        <v>181967.73085471106</v>
      </c>
      <c r="H61" s="170">
        <f t="shared" si="5"/>
        <v>181967.73085471106</v>
      </c>
    </row>
    <row r="62" spans="1:8">
      <c r="A62" s="13" t="str">
        <f>+'[5]GEN-502 Pot'!A62</f>
        <v>HYDRO CAISÁN, S.A. No.31-13</v>
      </c>
      <c r="B62" s="10">
        <f>+'[5]GEN-502 Cos_Gen_P'!B62+'[5]GEN-502 Cos_Gen_FP'!B62</f>
        <v>85889.936342619723</v>
      </c>
      <c r="C62" s="11">
        <f>+'[5]GEN-502 Cos_Gen_P'!C62+'[5]GEN-502 Cos_Gen_FP'!C62</f>
        <v>78788.32226708396</v>
      </c>
      <c r="D62" s="11">
        <f>+'[5]GEN-502 Cos_Gen_P'!D62+'[5]GEN-502 Cos_Gen_FP'!D62</f>
        <v>80991.662413611732</v>
      </c>
      <c r="E62" s="11">
        <f>+'[5]GEN-502 Cos_Gen_P'!E62+'[5]GEN-502 Cos_Gen_FP'!E62</f>
        <v>85919.585396842172</v>
      </c>
      <c r="F62" s="11">
        <f>+'[5]GEN-502 Cos_Gen_P'!F62+'[5]GEN-502 Cos_Gen_FP'!F62</f>
        <v>90945.143046398473</v>
      </c>
      <c r="G62" s="12">
        <f>+'[5]GEN-502 Cos_Gen_P'!G62+'[5]GEN-502 Cos_Gen_FP'!G62</f>
        <v>539611.88912298251</v>
      </c>
      <c r="H62" s="170">
        <f t="shared" si="5"/>
        <v>962146.53858953854</v>
      </c>
    </row>
    <row r="63" spans="1:8">
      <c r="A63" s="13" t="str">
        <f>+'[5]GEN-502 Pot'!A63</f>
        <v>Generadora de Gatún, S.A. No. 20-13</v>
      </c>
      <c r="B63" s="10">
        <f>+'[5]GEN-502 Cos_Gen_P'!B63+'[5]GEN-502 Cos_Gen_FP'!B63</f>
        <v>7390669.2773705032</v>
      </c>
      <c r="C63" s="11">
        <f>+'[5]GEN-502 Cos_Gen_P'!C63+'[5]GEN-502 Cos_Gen_FP'!C63</f>
        <v>6900657.9111075979</v>
      </c>
      <c r="D63" s="11">
        <f>+'[5]GEN-502 Cos_Gen_P'!D63+'[5]GEN-502 Cos_Gen_FP'!D63</f>
        <v>7495181.9399721427</v>
      </c>
      <c r="E63" s="11">
        <f>+'[5]GEN-502 Cos_Gen_P'!E63+'[5]GEN-502 Cos_Gen_FP'!E63</f>
        <v>7393220.5233426839</v>
      </c>
      <c r="F63" s="11">
        <f>+'[5]GEN-502 Cos_Gen_P'!F63+'[5]GEN-502 Cos_Gen_FP'!F63</f>
        <v>7560372.9008521913</v>
      </c>
      <c r="G63" s="12">
        <f>+'[5]GEN-502 Cos_Gen_P'!G63+'[5]GEN-502 Cos_Gen_FP'!G63</f>
        <v>7293110.8886801861</v>
      </c>
      <c r="H63" s="170">
        <f t="shared" si="5"/>
        <v>44033213.441325307</v>
      </c>
    </row>
    <row r="64" spans="1:8">
      <c r="A64" s="13" t="str">
        <f>+'[5]GEN-502 Pot'!A64</f>
        <v>PARQUE EÓLICO TOABRÉ, S.A. No 05-14</v>
      </c>
      <c r="B64" s="10">
        <f>+'[5]GEN-502 Cos_Gen_P'!B64+'[5]GEN-502 Cos_Gen_FP'!B64</f>
        <v>1046413.9981787882</v>
      </c>
      <c r="C64" s="11">
        <f>+'[5]GEN-502 Cos_Gen_P'!C64+'[5]GEN-502 Cos_Gen_FP'!C64</f>
        <v>1018152.2388978666</v>
      </c>
      <c r="D64" s="11">
        <f>+'[5]GEN-502 Cos_Gen_P'!D64+'[5]GEN-502 Cos_Gen_FP'!D64</f>
        <v>1025837.7926252359</v>
      </c>
      <c r="E64" s="11">
        <f>+'[5]GEN-502 Cos_Gen_P'!E64+'[5]GEN-502 Cos_Gen_FP'!E64</f>
        <v>733178.80925007653</v>
      </c>
      <c r="F64" s="11">
        <f>+'[5]GEN-502 Cos_Gen_P'!F64+'[5]GEN-502 Cos_Gen_FP'!F64</f>
        <v>493741.19976823532</v>
      </c>
      <c r="G64" s="12">
        <f>+'[5]GEN-502 Cos_Gen_P'!G64+'[5]GEN-502 Cos_Gen_FP'!G64</f>
        <v>215555.482410984</v>
      </c>
      <c r="H64" s="170">
        <f t="shared" si="5"/>
        <v>4532879.5211311858</v>
      </c>
    </row>
    <row r="65" spans="1:8">
      <c r="A65" s="13" t="str">
        <f>+'[5]GEN-502 Pot'!A65</f>
        <v>COAL POWER No. 14-14</v>
      </c>
      <c r="B65" s="10">
        <f>+'[5]GEN-502 Cos_Gen_P'!B65+'[5]GEN-502 Cos_Gen_FP'!B65</f>
        <v>0</v>
      </c>
      <c r="C65" s="11">
        <f>+'[5]GEN-502 Cos_Gen_P'!C65+'[5]GEN-502 Cos_Gen_FP'!C65</f>
        <v>0</v>
      </c>
      <c r="D65" s="11">
        <f>+'[5]GEN-502 Cos_Gen_P'!D65+'[5]GEN-502 Cos_Gen_FP'!D65</f>
        <v>0</v>
      </c>
      <c r="E65" s="11">
        <f>+'[5]GEN-502 Cos_Gen_P'!E65+'[5]GEN-502 Cos_Gen_FP'!E65</f>
        <v>0</v>
      </c>
      <c r="F65" s="11">
        <f>+'[5]GEN-502 Cos_Gen_P'!F65+'[5]GEN-502 Cos_Gen_FP'!F65</f>
        <v>0</v>
      </c>
      <c r="G65" s="12">
        <f>+'[5]GEN-502 Cos_Gen_P'!G65+'[5]GEN-502 Cos_Gen_FP'!G65</f>
        <v>0</v>
      </c>
      <c r="H65" s="170">
        <f t="shared" si="5"/>
        <v>0</v>
      </c>
    </row>
    <row r="66" spans="1:8">
      <c r="A66" s="13" t="str">
        <f>+'[5]GEN-502 Pot'!A66</f>
        <v>Panama Solar2 No. 07-15</v>
      </c>
      <c r="B66" s="10">
        <f>+'[5]GEN-502 Cos_Gen_P'!B66+'[5]GEN-502 Cos_Gen_FP'!B66</f>
        <v>146828.40627077103</v>
      </c>
      <c r="C66" s="11">
        <f>+'[5]GEN-502 Cos_Gen_P'!C66+'[5]GEN-502 Cos_Gen_FP'!C66</f>
        <v>157362.68236624275</v>
      </c>
      <c r="D66" s="11">
        <f>+'[5]GEN-502 Cos_Gen_P'!D66+'[5]GEN-502 Cos_Gen_FP'!D66</f>
        <v>146102.76002951973</v>
      </c>
      <c r="E66" s="11">
        <f>+'[5]GEN-502 Cos_Gen_P'!E66+'[5]GEN-502 Cos_Gen_FP'!E66</f>
        <v>133849.49437913983</v>
      </c>
      <c r="F66" s="11">
        <f>+'[5]GEN-502 Cos_Gen_P'!F66+'[5]GEN-502 Cos_Gen_FP'!F66</f>
        <v>107804.73949582294</v>
      </c>
      <c r="G66" s="12">
        <f>+'[5]GEN-502 Cos_Gen_P'!G66+'[5]GEN-502 Cos_Gen_FP'!G66</f>
        <v>91530.125003172332</v>
      </c>
      <c r="H66" s="170">
        <f t="shared" si="5"/>
        <v>783478.20754466858</v>
      </c>
    </row>
    <row r="67" spans="1:8">
      <c r="A67" s="13" t="str">
        <f>+'[5]GEN-502 Pot'!A67</f>
        <v>Solpac Investment No. 08-15</v>
      </c>
      <c r="B67" s="10">
        <f>+'[5]GEN-502 Cos_Gen_P'!B67+'[5]GEN-502 Cos_Gen_FP'!B67</f>
        <v>25973.096923216668</v>
      </c>
      <c r="C67" s="11">
        <f>+'[5]GEN-502 Cos_Gen_P'!C67+'[5]GEN-502 Cos_Gen_FP'!C67</f>
        <v>22454.671738987861</v>
      </c>
      <c r="D67" s="11">
        <f>+'[5]GEN-502 Cos_Gen_P'!D67+'[5]GEN-502 Cos_Gen_FP'!D67</f>
        <v>23901.462035794517</v>
      </c>
      <c r="E67" s="11">
        <f>+'[5]GEN-502 Cos_Gen_P'!E67+'[5]GEN-502 Cos_Gen_FP'!E67</f>
        <v>23576.316235705523</v>
      </c>
      <c r="F67" s="11">
        <f>+'[5]GEN-502 Cos_Gen_P'!F67+'[5]GEN-502 Cos_Gen_FP'!F67</f>
        <v>20665.157275708312</v>
      </c>
      <c r="G67" s="12">
        <f>+'[5]GEN-502 Cos_Gen_P'!G67+'[5]GEN-502 Cos_Gen_FP'!G67</f>
        <v>18985.367838362123</v>
      </c>
      <c r="H67" s="170">
        <f t="shared" si="5"/>
        <v>135556.072047775</v>
      </c>
    </row>
    <row r="68" spans="1:8">
      <c r="A68" s="13" t="str">
        <f>+'[5]GEN-502 Pot'!A68</f>
        <v>GAS NATURAL ATLÁNTICO No. 16-15</v>
      </c>
      <c r="B68" s="10">
        <f>+'[5]GEN-502 Cos_Gen_P'!B68+'[5]GEN-502 Cos_Gen_FP'!B68</f>
        <v>2555438.4458822599</v>
      </c>
      <c r="C68" s="11">
        <f>+'[5]GEN-502 Cos_Gen_P'!C68+'[5]GEN-502 Cos_Gen_FP'!C68</f>
        <v>2386009.4216257399</v>
      </c>
      <c r="D68" s="11">
        <f>+'[5]GEN-502 Cos_Gen_P'!D68+'[5]GEN-502 Cos_Gen_FP'!D68</f>
        <v>2591575.3187513379</v>
      </c>
      <c r="E68" s="11">
        <f>+'[5]GEN-502 Cos_Gen_P'!E68+'[5]GEN-502 Cos_Gen_FP'!E68</f>
        <v>2556320.5787172616</v>
      </c>
      <c r="F68" s="11">
        <f>+'[5]GEN-502 Cos_Gen_P'!F68+'[5]GEN-502 Cos_Gen_FP'!F68</f>
        <v>2614116.1038284055</v>
      </c>
      <c r="G68" s="12">
        <f>+'[5]GEN-502 Cos_Gen_P'!G68+'[5]GEN-502 Cos_Gen_FP'!G68</f>
        <v>2521706.1209978396</v>
      </c>
      <c r="H68" s="170">
        <f t="shared" si="5"/>
        <v>15225165.989802845</v>
      </c>
    </row>
    <row r="69" spans="1:8">
      <c r="A69" s="13" t="str">
        <f>+'[5]GEN-502 Pot'!A69</f>
        <v>MARTANO INC No. 18-15</v>
      </c>
      <c r="B69" s="10">
        <f>+'[5]GEN-502 Cos_Gen_P'!B69+'[5]GEN-502 Cos_Gen_FP'!B69</f>
        <v>1880057.150061223</v>
      </c>
      <c r="C69" s="11">
        <f>+'[5]GEN-502 Cos_Gen_P'!C69+'[5]GEN-502 Cos_Gen_FP'!C69</f>
        <v>1755406.8189234706</v>
      </c>
      <c r="D69" s="11">
        <f>+'[5]GEN-502 Cos_Gen_P'!D69+'[5]GEN-502 Cos_Gen_FP'!D69</f>
        <v>1906643.3456034553</v>
      </c>
      <c r="E69" s="11">
        <f>+'[5]GEN-502 Cos_Gen_P'!E69+'[5]GEN-502 Cos_Gen_FP'!E69</f>
        <v>1880706.1424665854</v>
      </c>
      <c r="F69" s="11">
        <f>+'[5]GEN-502 Cos_Gen_P'!F69+'[5]GEN-502 Cos_Gen_FP'!F69</f>
        <v>1923226.7871731084</v>
      </c>
      <c r="G69" s="12">
        <f>+'[5]GEN-502 Cos_Gen_P'!G69+'[5]GEN-502 Cos_Gen_FP'!G69</f>
        <v>1855240.0003117025</v>
      </c>
      <c r="H69" s="170">
        <f t="shared" si="5"/>
        <v>11201280.244539544</v>
      </c>
    </row>
    <row r="70" spans="1:8">
      <c r="A70" s="13" t="str">
        <f>+'[5]GEN-502 Pot'!A70</f>
        <v>GENERADORA DEL ISTMO, S.A. No. 16-25</v>
      </c>
      <c r="B70" s="10">
        <f>+'[5]GEN-502 Cos_Gen_P'!B70+'[5]GEN-502 Cos_Gen_FP'!B70</f>
        <v>0</v>
      </c>
      <c r="C70" s="11">
        <f>+'[5]GEN-502 Cos_Gen_P'!C70+'[5]GEN-502 Cos_Gen_FP'!C70</f>
        <v>0</v>
      </c>
      <c r="D70" s="11">
        <f>+'[5]GEN-502 Cos_Gen_P'!D70+'[5]GEN-502 Cos_Gen_FP'!D70</f>
        <v>0</v>
      </c>
      <c r="E70" s="11">
        <f>+'[5]GEN-502 Cos_Gen_P'!E70+'[5]GEN-502 Cos_Gen_FP'!E70</f>
        <v>0</v>
      </c>
      <c r="F70" s="11">
        <f>+'[5]GEN-502 Cos_Gen_P'!F70+'[5]GEN-502 Cos_Gen_FP'!F70</f>
        <v>0</v>
      </c>
      <c r="G70" s="12">
        <f>+'[5]GEN-502 Cos_Gen_P'!G70+'[5]GEN-502 Cos_Gen_FP'!G70</f>
        <v>0</v>
      </c>
      <c r="H70" s="170">
        <f t="shared" si="5"/>
        <v>0</v>
      </c>
    </row>
    <row r="71" spans="1:8">
      <c r="A71" s="13" t="str">
        <f>+'[5]GEN-502 Pot'!A71</f>
        <v>CALDERA ENERGY CORP.  No. 17-25</v>
      </c>
      <c r="B71" s="10">
        <f>+'[5]GEN-502 Cos_Gen_P'!B71+'[5]GEN-502 Cos_Gen_FP'!B71</f>
        <v>0</v>
      </c>
      <c r="C71" s="11">
        <f>+'[5]GEN-502 Cos_Gen_P'!C71+'[5]GEN-502 Cos_Gen_FP'!C71</f>
        <v>0</v>
      </c>
      <c r="D71" s="11">
        <f>+'[5]GEN-502 Cos_Gen_P'!D71+'[5]GEN-502 Cos_Gen_FP'!D71</f>
        <v>0</v>
      </c>
      <c r="E71" s="11">
        <f>+'[5]GEN-502 Cos_Gen_P'!E71+'[5]GEN-502 Cos_Gen_FP'!E71</f>
        <v>0</v>
      </c>
      <c r="F71" s="11">
        <f>+'[5]GEN-502 Cos_Gen_P'!F71+'[5]GEN-502 Cos_Gen_FP'!F71</f>
        <v>0</v>
      </c>
      <c r="G71" s="12">
        <f>+'[5]GEN-502 Cos_Gen_P'!G71+'[5]GEN-502 Cos_Gen_FP'!G71</f>
        <v>0</v>
      </c>
      <c r="H71" s="170">
        <f t="shared" si="5"/>
        <v>0</v>
      </c>
    </row>
    <row r="72" spans="1:8" ht="25.5">
      <c r="A72" s="13" t="str">
        <f>+'[5]GEN-502 Pot'!A72</f>
        <v>AUTORIDAD DEL CANAL DE PANAMÁ No. 18-25</v>
      </c>
      <c r="B72" s="10">
        <f>+'[5]GEN-502 Cos_Gen_P'!B72+'[5]GEN-502 Cos_Gen_FP'!B72</f>
        <v>0</v>
      </c>
      <c r="C72" s="11">
        <f>+'[5]GEN-502 Cos_Gen_P'!C72+'[5]GEN-502 Cos_Gen_FP'!C72</f>
        <v>0</v>
      </c>
      <c r="D72" s="11">
        <f>+'[5]GEN-502 Cos_Gen_P'!D72+'[5]GEN-502 Cos_Gen_FP'!D72</f>
        <v>0</v>
      </c>
      <c r="E72" s="11">
        <f>+'[5]GEN-502 Cos_Gen_P'!E72+'[5]GEN-502 Cos_Gen_FP'!E72</f>
        <v>0</v>
      </c>
      <c r="F72" s="11">
        <f>+'[5]GEN-502 Cos_Gen_P'!F72+'[5]GEN-502 Cos_Gen_FP'!F72</f>
        <v>0</v>
      </c>
      <c r="G72" s="12">
        <f>+'[5]GEN-502 Cos_Gen_P'!G72+'[5]GEN-502 Cos_Gen_FP'!G72</f>
        <v>0</v>
      </c>
      <c r="H72" s="170">
        <f t="shared" si="5"/>
        <v>0</v>
      </c>
    </row>
    <row r="73" spans="1:8" ht="25.5">
      <c r="A73" s="13" t="str">
        <f>+'[5]GEN-502 Pot'!A73</f>
        <v>HIDROECOLÓGICA DEL TERIBE, S.A. No. 19-25</v>
      </c>
      <c r="B73" s="10">
        <f>+'[5]GEN-502 Cos_Gen_P'!B73+'[5]GEN-502 Cos_Gen_FP'!B73</f>
        <v>0</v>
      </c>
      <c r="C73" s="11">
        <f>+'[5]GEN-502 Cos_Gen_P'!C73+'[5]GEN-502 Cos_Gen_FP'!C73</f>
        <v>0</v>
      </c>
      <c r="D73" s="11">
        <f>+'[5]GEN-502 Cos_Gen_P'!D73+'[5]GEN-502 Cos_Gen_FP'!D73</f>
        <v>0</v>
      </c>
      <c r="E73" s="11">
        <f>+'[5]GEN-502 Cos_Gen_P'!E73+'[5]GEN-502 Cos_Gen_FP'!E73</f>
        <v>0</v>
      </c>
      <c r="F73" s="11">
        <f>+'[5]GEN-502 Cos_Gen_P'!F73+'[5]GEN-502 Cos_Gen_FP'!F73</f>
        <v>0</v>
      </c>
      <c r="G73" s="12">
        <f>+'[5]GEN-502 Cos_Gen_P'!G73+'[5]GEN-502 Cos_Gen_FP'!G73</f>
        <v>0</v>
      </c>
      <c r="H73" s="170">
        <f t="shared" si="5"/>
        <v>0</v>
      </c>
    </row>
    <row r="74" spans="1:8">
      <c r="A74" s="13" t="str">
        <f>+'[5]GEN-502 Pot'!A74</f>
        <v>CELSIA CENTROAMÉRICA, S.A. No. 20-25</v>
      </c>
      <c r="B74" s="10">
        <f>+'[5]GEN-502 Cos_Gen_P'!B74+'[5]GEN-502 Cos_Gen_FP'!B74</f>
        <v>0</v>
      </c>
      <c r="C74" s="11">
        <f>+'[5]GEN-502 Cos_Gen_P'!C74+'[5]GEN-502 Cos_Gen_FP'!C74</f>
        <v>0</v>
      </c>
      <c r="D74" s="11">
        <f>+'[5]GEN-502 Cos_Gen_P'!D74+'[5]GEN-502 Cos_Gen_FP'!D74</f>
        <v>0</v>
      </c>
      <c r="E74" s="11">
        <f>+'[5]GEN-502 Cos_Gen_P'!E74+'[5]GEN-502 Cos_Gen_FP'!E74</f>
        <v>0</v>
      </c>
      <c r="F74" s="11">
        <f>+'[5]GEN-502 Cos_Gen_P'!F74+'[5]GEN-502 Cos_Gen_FP'!F74</f>
        <v>0</v>
      </c>
      <c r="G74" s="12">
        <f>+'[5]GEN-502 Cos_Gen_P'!G74+'[5]GEN-502 Cos_Gen_FP'!G74</f>
        <v>0</v>
      </c>
      <c r="H74" s="170">
        <f t="shared" si="5"/>
        <v>0</v>
      </c>
    </row>
    <row r="75" spans="1:8" ht="25.5">
      <c r="A75" s="13" t="str">
        <f>+'[5]GEN-502 Pot'!A75</f>
        <v>FOUNTAIN HYDRO POWER, CORP No. 21-25</v>
      </c>
      <c r="B75" s="10">
        <f>+'[5]GEN-502 Cos_Gen_P'!B75+'[5]GEN-502 Cos_Gen_FP'!B75</f>
        <v>0</v>
      </c>
      <c r="C75" s="11">
        <f>+'[5]GEN-502 Cos_Gen_P'!C75+'[5]GEN-502 Cos_Gen_FP'!C75</f>
        <v>0</v>
      </c>
      <c r="D75" s="11">
        <f>+'[5]GEN-502 Cos_Gen_P'!D75+'[5]GEN-502 Cos_Gen_FP'!D75</f>
        <v>0</v>
      </c>
      <c r="E75" s="11">
        <f>+'[5]GEN-502 Cos_Gen_P'!E75+'[5]GEN-502 Cos_Gen_FP'!E75</f>
        <v>0</v>
      </c>
      <c r="F75" s="11">
        <f>+'[5]GEN-502 Cos_Gen_P'!F75+'[5]GEN-502 Cos_Gen_FP'!F75</f>
        <v>0</v>
      </c>
      <c r="G75" s="12">
        <f>+'[5]GEN-502 Cos_Gen_P'!G75+'[5]GEN-502 Cos_Gen_FP'!G75</f>
        <v>0</v>
      </c>
      <c r="H75" s="170">
        <f t="shared" si="5"/>
        <v>0</v>
      </c>
    </row>
    <row r="76" spans="1:8" ht="25.5">
      <c r="A76" s="13" t="str">
        <f>+'[5]GEN-502 Pot'!A76</f>
        <v>GENERADORA DEL ATLÁNTICO, S.A. No. 22-25</v>
      </c>
      <c r="B76" s="10">
        <f>+'[5]GEN-502 Cos_Gen_P'!B76+'[5]GEN-502 Cos_Gen_FP'!B76</f>
        <v>0</v>
      </c>
      <c r="C76" s="11">
        <f>+'[5]GEN-502 Cos_Gen_P'!C76+'[5]GEN-502 Cos_Gen_FP'!C76</f>
        <v>0</v>
      </c>
      <c r="D76" s="11">
        <f>+'[5]GEN-502 Cos_Gen_P'!D76+'[5]GEN-502 Cos_Gen_FP'!D76</f>
        <v>0</v>
      </c>
      <c r="E76" s="11">
        <f>+'[5]GEN-502 Cos_Gen_P'!E76+'[5]GEN-502 Cos_Gen_FP'!E76</f>
        <v>0</v>
      </c>
      <c r="F76" s="11">
        <f>+'[5]GEN-502 Cos_Gen_P'!F76+'[5]GEN-502 Cos_Gen_FP'!F76</f>
        <v>0</v>
      </c>
      <c r="G76" s="12">
        <f>+'[5]GEN-502 Cos_Gen_P'!G76+'[5]GEN-502 Cos_Gen_FP'!G76</f>
        <v>0</v>
      </c>
      <c r="H76" s="170">
        <f t="shared" si="5"/>
        <v>0</v>
      </c>
    </row>
    <row r="77" spans="1:8" ht="25.5">
      <c r="A77" s="13" t="str">
        <f>+'[5]GEN-502 Pot'!A77</f>
        <v>GENERADORA DEL ATLÁNTICO, S.A. No. 23-25</v>
      </c>
      <c r="B77" s="10">
        <f>+'[5]GEN-502 Cos_Gen_P'!B77+'[5]GEN-502 Cos_Gen_FP'!B77</f>
        <v>0</v>
      </c>
      <c r="C77" s="11">
        <f>+'[5]GEN-502 Cos_Gen_P'!C77+'[5]GEN-502 Cos_Gen_FP'!C77</f>
        <v>0</v>
      </c>
      <c r="D77" s="11">
        <f>+'[5]GEN-502 Cos_Gen_P'!D77+'[5]GEN-502 Cos_Gen_FP'!D77</f>
        <v>0</v>
      </c>
      <c r="E77" s="11">
        <f>+'[5]GEN-502 Cos_Gen_P'!E77+'[5]GEN-502 Cos_Gen_FP'!E77</f>
        <v>0</v>
      </c>
      <c r="F77" s="11">
        <f>+'[5]GEN-502 Cos_Gen_P'!F77+'[5]GEN-502 Cos_Gen_FP'!F77</f>
        <v>0</v>
      </c>
      <c r="G77" s="12">
        <f>+'[5]GEN-502 Cos_Gen_P'!G77+'[5]GEN-502 Cos_Gen_FP'!G77</f>
        <v>0</v>
      </c>
      <c r="H77" s="170">
        <f t="shared" si="5"/>
        <v>0</v>
      </c>
    </row>
    <row r="78" spans="1:8">
      <c r="A78" s="13" t="str">
        <f>+'[5]GEN-502 Pot'!A78</f>
        <v>HIDRO PANAMÁ, S.A. No. 24-25</v>
      </c>
      <c r="B78" s="10">
        <f>+'[5]GEN-502 Cos_Gen_P'!B78+'[5]GEN-502 Cos_Gen_FP'!B78</f>
        <v>0</v>
      </c>
      <c r="C78" s="11">
        <f>+'[5]GEN-502 Cos_Gen_P'!C78+'[5]GEN-502 Cos_Gen_FP'!C78</f>
        <v>0</v>
      </c>
      <c r="D78" s="11">
        <f>+'[5]GEN-502 Cos_Gen_P'!D78+'[5]GEN-502 Cos_Gen_FP'!D78</f>
        <v>0</v>
      </c>
      <c r="E78" s="11">
        <f>+'[5]GEN-502 Cos_Gen_P'!E78+'[5]GEN-502 Cos_Gen_FP'!E78</f>
        <v>0</v>
      </c>
      <c r="F78" s="11">
        <f>+'[5]GEN-502 Cos_Gen_P'!F78+'[5]GEN-502 Cos_Gen_FP'!F78</f>
        <v>0</v>
      </c>
      <c r="G78" s="12">
        <f>+'[5]GEN-502 Cos_Gen_P'!G78+'[5]GEN-502 Cos_Gen_FP'!G78</f>
        <v>0</v>
      </c>
      <c r="H78" s="174">
        <f t="shared" si="5"/>
        <v>0</v>
      </c>
    </row>
  </sheetData>
  <mergeCells count="2">
    <mergeCell ref="A3:A4"/>
    <mergeCell ref="B4:G4"/>
  </mergeCells>
  <pageMargins left="0.70866141732283472" right="0.70866141732283472" top="0.74803149606299213" bottom="0.74803149606299213" header="0.31496062992125984" footer="0.31496062992125984"/>
  <pageSetup orientation="landscape" verticalDpi="0" r:id="rId1"/>
  <headerFooter>
    <oddHeader>&amp;R&amp;G</oddHeader>
    <oddFooter>&amp;L&amp;10Anexo D de la Resolución AN No.21656-Elec de 20 de mayo de 2026&amp;C&amp;A&amp;RPágina 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F911B-433D-481D-ABB2-95665957AB7D}">
  <sheetPr codeName="Hoja44"/>
  <dimension ref="A1:H95"/>
  <sheetViews>
    <sheetView showGridLines="0" zoomScale="70" zoomScaleNormal="70" workbookViewId="0">
      <pane xSplit="1" ySplit="4" topLeftCell="B6" activePane="bottomRight" state="frozen"/>
      <selection activeCell="F15" sqref="F15"/>
      <selection pane="topRight" activeCell="F15" sqref="F15"/>
      <selection pane="bottomLeft" activeCell="F15" sqref="F15"/>
      <selection pane="bottomRight" activeCell="B15" sqref="B15:G15"/>
    </sheetView>
  </sheetViews>
  <sheetFormatPr baseColWidth="10" defaultColWidth="10.85546875" defaultRowHeight="12.75"/>
  <cols>
    <col min="1" max="1" width="28.5703125" style="90" customWidth="1"/>
    <col min="2" max="2" width="11.5703125" style="90" bestFit="1" customWidth="1"/>
    <col min="3" max="5" width="11.140625" style="90" bestFit="1" customWidth="1"/>
    <col min="6" max="7" width="11.5703125" style="90" bestFit="1" customWidth="1"/>
    <col min="8" max="16384" width="10.85546875" style="90"/>
  </cols>
  <sheetData>
    <row r="1" spans="1:7">
      <c r="A1" s="1" t="s">
        <v>128</v>
      </c>
      <c r="B1" s="89"/>
      <c r="C1" s="89"/>
      <c r="D1" s="89"/>
      <c r="E1" s="89"/>
      <c r="F1" s="89"/>
      <c r="G1" s="89"/>
    </row>
    <row r="2" spans="1:7">
      <c r="A2" s="1" t="str">
        <f>+[4]Fecha!$A$1</f>
        <v>EDEMET</v>
      </c>
      <c r="B2" s="91"/>
      <c r="C2" s="91"/>
      <c r="D2" s="91"/>
      <c r="E2" s="91"/>
      <c r="F2" s="91"/>
      <c r="G2" s="91"/>
    </row>
    <row r="3" spans="1:7" ht="38.25">
      <c r="A3" s="92" t="s">
        <v>83</v>
      </c>
      <c r="B3" s="286" t="s">
        <v>129</v>
      </c>
      <c r="C3" s="287"/>
      <c r="D3" s="287"/>
      <c r="E3" s="287"/>
      <c r="F3" s="287"/>
      <c r="G3" s="288"/>
    </row>
    <row r="4" spans="1:7" ht="25.5">
      <c r="A4" s="93" t="s">
        <v>85</v>
      </c>
      <c r="B4" s="94">
        <v>46023</v>
      </c>
      <c r="C4" s="95">
        <v>46054</v>
      </c>
      <c r="D4" s="95">
        <v>46082</v>
      </c>
      <c r="E4" s="95">
        <v>46113</v>
      </c>
      <c r="F4" s="95">
        <v>46143</v>
      </c>
      <c r="G4" s="96">
        <v>46174</v>
      </c>
    </row>
    <row r="5" spans="1:7">
      <c r="A5" s="97" t="str">
        <f>+'[4]Trans (p)'!A5</f>
        <v>S/E Llano Sánchez (Zona 5)</v>
      </c>
      <c r="B5" s="98">
        <f>+'[4]Trans (p)'!B5</f>
        <v>254.38</v>
      </c>
      <c r="C5" s="99">
        <f>+'[4]Trans (p)'!C5</f>
        <v>254.38</v>
      </c>
      <c r="D5" s="99">
        <f>+'[4]Trans (p)'!D5</f>
        <v>254.38</v>
      </c>
      <c r="E5" s="99">
        <f>+'[4]Trans (p)'!E5</f>
        <v>254.38</v>
      </c>
      <c r="F5" s="99">
        <f>+'[4]Trans (p)'!F5</f>
        <v>254.38</v>
      </c>
      <c r="G5" s="100">
        <f>+'[4]Trans (p)'!G5</f>
        <v>254.38</v>
      </c>
    </row>
    <row r="6" spans="1:7">
      <c r="A6" s="97" t="str">
        <f>+'[4]Trans (p)'!A6</f>
        <v>S/E Chorrera (Zona 6)</v>
      </c>
      <c r="B6" s="98">
        <f>+'[4]Trans (p)'!B6</f>
        <v>203.54</v>
      </c>
      <c r="C6" s="99">
        <f>+'[4]Trans (p)'!C6</f>
        <v>203.54</v>
      </c>
      <c r="D6" s="99">
        <f>+'[4]Trans (p)'!D6</f>
        <v>203.54</v>
      </c>
      <c r="E6" s="99">
        <f>+'[4]Trans (p)'!E6</f>
        <v>203.54</v>
      </c>
      <c r="F6" s="99">
        <f>+'[4]Trans (p)'!F6</f>
        <v>203.54</v>
      </c>
      <c r="G6" s="100">
        <f>+'[4]Trans (p)'!G6</f>
        <v>203.54</v>
      </c>
    </row>
    <row r="7" spans="1:7">
      <c r="A7" s="97" t="str">
        <f>+'[4]Trans (p)'!A7</f>
        <v>S/E Panamá (Zona 7)</v>
      </c>
      <c r="B7" s="98">
        <f>+'[4]Trans (p)'!B7</f>
        <v>506.83</v>
      </c>
      <c r="C7" s="99">
        <f>+'[4]Trans (p)'!C7</f>
        <v>506.83</v>
      </c>
      <c r="D7" s="99">
        <f>+'[4]Trans (p)'!D7</f>
        <v>506.83</v>
      </c>
      <c r="E7" s="99">
        <f>+'[4]Trans (p)'!E7</f>
        <v>506.83</v>
      </c>
      <c r="F7" s="99">
        <f>+'[4]Trans (p)'!F7</f>
        <v>506.83</v>
      </c>
      <c r="G7" s="100">
        <f>+'[4]Trans (p)'!G7</f>
        <v>506.83</v>
      </c>
    </row>
    <row r="8" spans="1:7">
      <c r="A8" s="101">
        <f>+'[4]Trans (p)'!A8</f>
        <v>0</v>
      </c>
      <c r="B8" s="102">
        <f>+'[4]Trans (p)'!B8</f>
        <v>0</v>
      </c>
      <c r="C8" s="103">
        <f>+'[4]Trans (p)'!C8</f>
        <v>0</v>
      </c>
      <c r="D8" s="103">
        <f>+'[4]Trans (p)'!D8</f>
        <v>0</v>
      </c>
      <c r="E8" s="103">
        <f>+'[4]Trans (p)'!E8</f>
        <v>0</v>
      </c>
      <c r="F8" s="103">
        <f>+'[4]Trans (p)'!F8</f>
        <v>0</v>
      </c>
      <c r="G8" s="104">
        <f>+'[4]Trans (p)'!G8</f>
        <v>0</v>
      </c>
    </row>
    <row r="9" spans="1:7">
      <c r="A9" s="101">
        <f>+'[4]Trans (p)'!A9</f>
        <v>0</v>
      </c>
      <c r="B9" s="102">
        <f>+'[4]Trans (p)'!B9</f>
        <v>0</v>
      </c>
      <c r="C9" s="103">
        <f>+'[4]Trans (p)'!C9</f>
        <v>0</v>
      </c>
      <c r="D9" s="103">
        <f>+'[4]Trans (p)'!D9</f>
        <v>0</v>
      </c>
      <c r="E9" s="103">
        <f>+'[4]Trans (p)'!E9</f>
        <v>0</v>
      </c>
      <c r="F9" s="103">
        <f>+'[4]Trans (p)'!F9</f>
        <v>0</v>
      </c>
      <c r="G9" s="104">
        <f>+'[4]Trans (p)'!G9</f>
        <v>0</v>
      </c>
    </row>
    <row r="10" spans="1:7">
      <c r="A10" s="101">
        <f>+'[4]Trans (p)'!A10</f>
        <v>0</v>
      </c>
      <c r="B10" s="102"/>
      <c r="C10" s="103"/>
      <c r="D10" s="103"/>
      <c r="E10" s="103"/>
      <c r="F10" s="103"/>
      <c r="G10" s="104"/>
    </row>
    <row r="11" spans="1:7">
      <c r="A11" s="101">
        <f>+'[4]Trans (p)'!A11</f>
        <v>0</v>
      </c>
      <c r="B11" s="102"/>
      <c r="C11" s="103"/>
      <c r="D11" s="103"/>
      <c r="E11" s="103"/>
      <c r="F11" s="103"/>
      <c r="G11" s="104"/>
    </row>
    <row r="12" spans="1:7">
      <c r="A12" s="101">
        <f>+'[4]Trans (p)'!A12</f>
        <v>0</v>
      </c>
      <c r="B12" s="102"/>
      <c r="C12" s="103"/>
      <c r="D12" s="103"/>
      <c r="E12" s="103"/>
      <c r="F12" s="103"/>
      <c r="G12" s="104"/>
    </row>
    <row r="13" spans="1:7">
      <c r="A13" s="105" t="s">
        <v>5</v>
      </c>
      <c r="B13" s="106">
        <f t="shared" ref="B13:G13" si="0">+SUM(B5:B12)</f>
        <v>964.75</v>
      </c>
      <c r="C13" s="107">
        <f t="shared" si="0"/>
        <v>964.75</v>
      </c>
      <c r="D13" s="107">
        <f t="shared" si="0"/>
        <v>964.75</v>
      </c>
      <c r="E13" s="107">
        <f t="shared" si="0"/>
        <v>964.75</v>
      </c>
      <c r="F13" s="107">
        <f t="shared" si="0"/>
        <v>964.75</v>
      </c>
      <c r="G13" s="108">
        <f t="shared" si="0"/>
        <v>964.75</v>
      </c>
    </row>
    <row r="14" spans="1:7">
      <c r="A14" s="89"/>
      <c r="B14" s="89"/>
      <c r="C14" s="89"/>
      <c r="D14" s="89"/>
      <c r="E14" s="89"/>
      <c r="F14" s="89"/>
      <c r="G14" s="89"/>
    </row>
    <row r="15" spans="1:7" ht="12.95" customHeight="1">
      <c r="A15" s="289" t="s">
        <v>130</v>
      </c>
      <c r="B15" s="291" t="s">
        <v>131</v>
      </c>
      <c r="C15" s="292"/>
      <c r="D15" s="292"/>
      <c r="E15" s="292"/>
      <c r="F15" s="292"/>
      <c r="G15" s="293"/>
    </row>
    <row r="16" spans="1:7">
      <c r="A16" s="290"/>
      <c r="B16" s="94">
        <f>+B4</f>
        <v>46023</v>
      </c>
      <c r="C16" s="95">
        <f t="shared" ref="C16:G16" si="1">+C4</f>
        <v>46054</v>
      </c>
      <c r="D16" s="95">
        <f t="shared" si="1"/>
        <v>46082</v>
      </c>
      <c r="E16" s="95">
        <f t="shared" si="1"/>
        <v>46113</v>
      </c>
      <c r="F16" s="95">
        <f t="shared" si="1"/>
        <v>46143</v>
      </c>
      <c r="G16" s="96">
        <f t="shared" si="1"/>
        <v>46174</v>
      </c>
    </row>
    <row r="17" spans="1:7">
      <c r="A17" s="109" t="s">
        <v>5</v>
      </c>
      <c r="B17" s="110">
        <f>+'[4]Compras (p)'!B11</f>
        <v>414610.13773323002</v>
      </c>
      <c r="C17" s="111">
        <f>+'[4]Compras (p)'!C11</f>
        <v>383809.41744739562</v>
      </c>
      <c r="D17" s="111">
        <f>+'[4]Compras (p)'!D11</f>
        <v>435606.52421387058</v>
      </c>
      <c r="E17" s="111">
        <f>+'[4]Compras (p)'!E11</f>
        <v>428507.11015909165</v>
      </c>
      <c r="F17" s="111">
        <f>+'[4]Compras (p)'!F11</f>
        <v>439600.65559839271</v>
      </c>
      <c r="G17" s="112">
        <f>+'[4]Compras (p)'!G11</f>
        <v>406620.62254970247</v>
      </c>
    </row>
    <row r="18" spans="1:7">
      <c r="A18" s="89"/>
      <c r="B18" s="113"/>
      <c r="C18" s="113"/>
      <c r="D18" s="113"/>
      <c r="E18" s="113"/>
      <c r="F18" s="113"/>
      <c r="G18" s="113"/>
    </row>
    <row r="19" spans="1:7" ht="12.95" customHeight="1">
      <c r="A19" s="289" t="s">
        <v>101</v>
      </c>
      <c r="B19" s="295" t="s">
        <v>100</v>
      </c>
      <c r="C19" s="296"/>
      <c r="D19" s="296"/>
      <c r="E19" s="296"/>
      <c r="F19" s="296"/>
      <c r="G19" s="297"/>
    </row>
    <row r="20" spans="1:7">
      <c r="A20" s="294"/>
      <c r="B20" s="94">
        <f>+B16</f>
        <v>46023</v>
      </c>
      <c r="C20" s="95">
        <f t="shared" ref="C20:G20" si="2">+C16</f>
        <v>46054</v>
      </c>
      <c r="D20" s="95">
        <f t="shared" si="2"/>
        <v>46082</v>
      </c>
      <c r="E20" s="95">
        <f t="shared" si="2"/>
        <v>46113</v>
      </c>
      <c r="F20" s="95">
        <f t="shared" si="2"/>
        <v>46143</v>
      </c>
      <c r="G20" s="96">
        <f t="shared" si="2"/>
        <v>46174</v>
      </c>
    </row>
    <row r="21" spans="1:7">
      <c r="A21" s="114" t="s">
        <v>132</v>
      </c>
      <c r="B21" s="115">
        <f>+'[4]Trans (p)'!B46</f>
        <v>342131.65600000002</v>
      </c>
      <c r="C21" s="116">
        <f>+'[4]Trans (p)'!C46</f>
        <v>342131.65600000002</v>
      </c>
      <c r="D21" s="116">
        <f>+'[4]Trans (p)'!D46</f>
        <v>342131.65600000002</v>
      </c>
      <c r="E21" s="116">
        <f>+'[4]Trans (p)'!E46</f>
        <v>342131.65600000002</v>
      </c>
      <c r="F21" s="116">
        <f>+'[4]Trans (p)'!F46</f>
        <v>342131.65600000002</v>
      </c>
      <c r="G21" s="117">
        <f>+'[4]Trans (p)'!G46</f>
        <v>342131.65600000002</v>
      </c>
    </row>
    <row r="22" spans="1:7" ht="25.5">
      <c r="A22" s="118" t="s">
        <v>133</v>
      </c>
      <c r="B22" s="115">
        <f>SUM(B23:B29)</f>
        <v>1949170.7267040103</v>
      </c>
      <c r="C22" s="116">
        <f t="shared" ref="C22:G22" si="3">SUM(C23:C29)</f>
        <v>1912718.2503087602</v>
      </c>
      <c r="D22" s="116">
        <f t="shared" si="3"/>
        <v>1972937.0404243108</v>
      </c>
      <c r="E22" s="116">
        <f t="shared" si="3"/>
        <v>1964533.0818226431</v>
      </c>
      <c r="F22" s="116">
        <f t="shared" si="3"/>
        <v>1979153.2957930376</v>
      </c>
      <c r="G22" s="117">
        <f t="shared" si="3"/>
        <v>1940728.8551658343</v>
      </c>
    </row>
    <row r="23" spans="1:7">
      <c r="A23" s="119" t="str">
        <f>+A5</f>
        <v>S/E Llano Sánchez (Zona 5)</v>
      </c>
      <c r="B23" s="115">
        <f>+'[4]Trans (p)'!B31</f>
        <v>96113.243333333332</v>
      </c>
      <c r="C23" s="116">
        <f>+'[4]Trans (p)'!C31</f>
        <v>96113.243333333332</v>
      </c>
      <c r="D23" s="116">
        <f>+'[4]Trans (p)'!D31</f>
        <v>96113.243333333332</v>
      </c>
      <c r="E23" s="116">
        <f>+'[4]Trans (p)'!E31</f>
        <v>96113.243333333332</v>
      </c>
      <c r="F23" s="116">
        <f>+'[4]Trans (p)'!F31</f>
        <v>96113.243333333332</v>
      </c>
      <c r="G23" s="117">
        <f>+'[4]Trans (p)'!G31</f>
        <v>96113.243333333332</v>
      </c>
    </row>
    <row r="24" spans="1:7">
      <c r="A24" s="119" t="str">
        <f>+A6</f>
        <v>S/E Chorrera (Zona 6)</v>
      </c>
      <c r="B24" s="115">
        <f>+'[4]Trans (p)'!B32</f>
        <v>76904.196666666656</v>
      </c>
      <c r="C24" s="116">
        <f>+'[4]Trans (p)'!C32</f>
        <v>76904.196666666656</v>
      </c>
      <c r="D24" s="116">
        <f>+'[4]Trans (p)'!D32</f>
        <v>76904.196666666656</v>
      </c>
      <c r="E24" s="116">
        <f>+'[4]Trans (p)'!E32</f>
        <v>76904.196666666656</v>
      </c>
      <c r="F24" s="116">
        <f>+'[4]Trans (p)'!F32</f>
        <v>76904.196666666656</v>
      </c>
      <c r="G24" s="117">
        <f>+'[4]Trans (p)'!G32</f>
        <v>76904.196666666656</v>
      </c>
    </row>
    <row r="25" spans="1:7">
      <c r="A25" s="119" t="str">
        <f>+A7</f>
        <v>S/E Panamá (Zona 7)</v>
      </c>
      <c r="B25" s="115">
        <f>+'[4]Trans (p)'!B33</f>
        <v>191497.26833333331</v>
      </c>
      <c r="C25" s="116">
        <f>+'[4]Trans (p)'!C33</f>
        <v>191497.26833333331</v>
      </c>
      <c r="D25" s="116">
        <f>+'[4]Trans (p)'!D33</f>
        <v>191497.26833333331</v>
      </c>
      <c r="E25" s="116">
        <f>+'[4]Trans (p)'!E33</f>
        <v>191497.26833333331</v>
      </c>
      <c r="F25" s="116">
        <f>+'[4]Trans (p)'!F33</f>
        <v>191497.26833333331</v>
      </c>
      <c r="G25" s="117">
        <f>+'[4]Trans (p)'!G33</f>
        <v>191497.26833333331</v>
      </c>
    </row>
    <row r="26" spans="1:7" ht="25.5">
      <c r="A26" s="118" t="str">
        <f>+'[4]Trans (p)'!A34</f>
        <v>Ajuste por Cargos Tarifairos nuevos</v>
      </c>
      <c r="B26" s="115">
        <f>+'[4]Trans (p)'!B34</f>
        <v>0</v>
      </c>
      <c r="C26" s="116">
        <f>+'[4]Trans (p)'!C34</f>
        <v>0</v>
      </c>
      <c r="D26" s="116">
        <f>+'[4]Trans (p)'!D34</f>
        <v>0</v>
      </c>
      <c r="E26" s="116">
        <f>+'[4]Trans (p)'!E34</f>
        <v>0</v>
      </c>
      <c r="F26" s="116">
        <f>+'[4]Trans (p)'!F34</f>
        <v>0</v>
      </c>
      <c r="G26" s="117">
        <f>+'[4]Trans (p)'!G34</f>
        <v>0</v>
      </c>
    </row>
    <row r="27" spans="1:7">
      <c r="A27" s="118">
        <f>+'[4]Trans (p)'!A35</f>
        <v>0</v>
      </c>
      <c r="B27" s="115">
        <f>+'[4]Trans (p)'!B35</f>
        <v>0</v>
      </c>
      <c r="C27" s="116">
        <f>+'[4]Trans (p)'!C35</f>
        <v>0</v>
      </c>
      <c r="D27" s="116">
        <f>+'[4]Trans (p)'!D35</f>
        <v>0</v>
      </c>
      <c r="E27" s="116">
        <f>+'[4]Trans (p)'!E35</f>
        <v>0</v>
      </c>
      <c r="F27" s="116">
        <f>+'[4]Trans (p)'!F35</f>
        <v>0</v>
      </c>
      <c r="G27" s="117">
        <f>+'[4]Trans (p)'!G35</f>
        <v>0</v>
      </c>
    </row>
    <row r="28" spans="1:7">
      <c r="A28" s="118" t="str">
        <f>+'[4]Trans (p)'!A36&amp;"  Otros ajustes"</f>
        <v xml:space="preserve">  Otros ajustes</v>
      </c>
      <c r="B28" s="115"/>
      <c r="C28" s="116"/>
      <c r="D28" s="116"/>
      <c r="E28" s="116"/>
      <c r="F28" s="116"/>
      <c r="G28" s="117"/>
    </row>
    <row r="29" spans="1:7" ht="38.25">
      <c r="A29" s="118" t="str">
        <f>+'[4]Trans (p)'!A37</f>
        <v>Uso de Red (Gen Obligada/Desplazada &amp; 3° Línea)</v>
      </c>
      <c r="B29" s="115">
        <f>+'[4]Trans (p)'!B37</f>
        <v>1584656.018370677</v>
      </c>
      <c r="C29" s="116">
        <f>+'[4]Trans (p)'!C37</f>
        <v>1548203.541975427</v>
      </c>
      <c r="D29" s="116">
        <f>+'[4]Trans (p)'!D37</f>
        <v>1608422.3320909776</v>
      </c>
      <c r="E29" s="116">
        <f>+'[4]Trans (p)'!E37</f>
        <v>1600018.3734893098</v>
      </c>
      <c r="F29" s="116">
        <f>+'[4]Trans (p)'!F37</f>
        <v>1614638.5874597044</v>
      </c>
      <c r="G29" s="117">
        <f>+'[4]Trans (p)'!G37</f>
        <v>1576214.1468325011</v>
      </c>
    </row>
    <row r="30" spans="1:7">
      <c r="A30" s="118" t="str">
        <f>+'[4]Trans (p)'!A38</f>
        <v>Cargo por Seguimiento Eléctrico</v>
      </c>
      <c r="B30" s="115">
        <f>+'[4]Trans (p)'!B38</f>
        <v>251504.44339221506</v>
      </c>
      <c r="C30" s="116">
        <f>+'[4]Trans (p)'!C38</f>
        <v>233309.96389144723</v>
      </c>
      <c r="D30" s="116">
        <f>+'[4]Trans (p)'!D38</f>
        <v>263659.11782370647</v>
      </c>
      <c r="E30" s="116">
        <f>+'[4]Trans (p)'!E38</f>
        <v>259533.62133065218</v>
      </c>
      <c r="F30" s="116">
        <f>+'[4]Trans (p)'!F38</f>
        <v>266621.45593484794</v>
      </c>
      <c r="G30" s="117">
        <f>+'[4]Trans (p)'!G38</f>
        <v>247182.61018860809</v>
      </c>
    </row>
    <row r="31" spans="1:7" ht="25.5">
      <c r="A31" s="118" t="str">
        <f>+'[4]Trans (p)'!A39</f>
        <v>Cargo por Servicio de Operación Integrada - CND</v>
      </c>
      <c r="B31" s="115">
        <f>+'[4]Trans (p)'!B39</f>
        <v>225655.02499999999</v>
      </c>
      <c r="C31" s="116">
        <f>+'[4]Trans (p)'!C39</f>
        <v>225655.02499999999</v>
      </c>
      <c r="D31" s="116">
        <f>+'[4]Trans (p)'!D39</f>
        <v>225655.02499999999</v>
      </c>
      <c r="E31" s="116">
        <f>+'[4]Trans (p)'!E39</f>
        <v>225655.02499999999</v>
      </c>
      <c r="F31" s="116">
        <f>+'[4]Trans (p)'!F39</f>
        <v>225655.02499999999</v>
      </c>
      <c r="G31" s="117">
        <f>+'[4]Trans (p)'!G39</f>
        <v>225655.02499999999</v>
      </c>
    </row>
    <row r="32" spans="1:7" ht="25.5">
      <c r="A32" s="118" t="s">
        <v>134</v>
      </c>
      <c r="B32" s="120">
        <f>+'[4]Trans (p)'!B42</f>
        <v>152342.96</v>
      </c>
      <c r="C32" s="116">
        <f>+'[4]Trans (p)'!C42</f>
        <v>152342.96</v>
      </c>
      <c r="D32" s="116">
        <f>+'[4]Trans (p)'!D42</f>
        <v>152342.96</v>
      </c>
      <c r="E32" s="116">
        <f>+'[4]Trans (p)'!E42</f>
        <v>152342.96</v>
      </c>
      <c r="F32" s="116">
        <f>+'[4]Trans (p)'!F42</f>
        <v>152342.96</v>
      </c>
      <c r="G32" s="117">
        <f>+'[4]Trans (p)'!G42</f>
        <v>152342.96</v>
      </c>
    </row>
    <row r="33" spans="1:8" ht="25.5">
      <c r="A33" s="121" t="str">
        <f>+'[4]Trans (p)'!A48</f>
        <v>Credito  Adicional Otorgado Por ETESA</v>
      </c>
      <c r="B33" s="120">
        <f>+'[4]Trans (p)'!B48</f>
        <v>0</v>
      </c>
      <c r="C33" s="116">
        <f>+'[4]Trans (p)'!C48</f>
        <v>0</v>
      </c>
      <c r="D33" s="116">
        <f>+'[4]Trans (p)'!D48</f>
        <v>0</v>
      </c>
      <c r="E33" s="116">
        <f>+'[4]Trans (p)'!E48</f>
        <v>0</v>
      </c>
      <c r="F33" s="116">
        <f>+'[4]Trans (p)'!F48</f>
        <v>0</v>
      </c>
      <c r="G33" s="117">
        <f>+'[4]Trans (p)'!G48</f>
        <v>0</v>
      </c>
    </row>
    <row r="34" spans="1:8">
      <c r="A34" s="121" t="str">
        <f>+'[4]Trans (p)'!A49</f>
        <v xml:space="preserve">Factura de ETESA </v>
      </c>
      <c r="B34" s="120">
        <f>+'[4]Trans (p)'!B49+'[4]Trans (p)'!B41</f>
        <v>0</v>
      </c>
      <c r="C34" s="116">
        <f>+'[4]Trans (p)'!C49+'[4]Trans (p)'!C41</f>
        <v>0</v>
      </c>
      <c r="D34" s="116">
        <f>+'[4]Trans (p)'!D49+'[4]Trans (p)'!D41</f>
        <v>0</v>
      </c>
      <c r="E34" s="116">
        <f>+'[4]Trans (p)'!E49+'[4]Trans (p)'!E41</f>
        <v>0</v>
      </c>
      <c r="F34" s="116">
        <f>+'[4]Trans (p)'!F49+'[4]Trans (p)'!F41</f>
        <v>0</v>
      </c>
      <c r="G34" s="117">
        <f>+'[4]Trans (p)'!G49+'[4]Trans (p)'!G41</f>
        <v>0</v>
      </c>
    </row>
    <row r="35" spans="1:8" ht="25.5">
      <c r="A35" s="121" t="str">
        <f>+'[4]Trans (p)'!A50</f>
        <v>Remanente a Devolver por ETESA Res. 3198</v>
      </c>
      <c r="B35" s="120">
        <f>+'[4]Trans (p)'!B50</f>
        <v>0</v>
      </c>
      <c r="C35" s="116">
        <f>+'[4]Trans (p)'!C50</f>
        <v>0</v>
      </c>
      <c r="D35" s="116">
        <f>+'[4]Trans (p)'!D50</f>
        <v>0</v>
      </c>
      <c r="E35" s="116">
        <f>+'[4]Trans (p)'!E50</f>
        <v>0</v>
      </c>
      <c r="F35" s="116">
        <f>+'[4]Trans (p)'!F50</f>
        <v>0</v>
      </c>
      <c r="G35" s="117">
        <f>+'[4]Trans (p)'!G50</f>
        <v>0</v>
      </c>
    </row>
    <row r="36" spans="1:8">
      <c r="A36" s="121" t="s">
        <v>135</v>
      </c>
      <c r="B36" s="120">
        <f>+'[4]Trans (p)'!B51</f>
        <v>250318.01166666663</v>
      </c>
      <c r="C36" s="116">
        <f>+'[4]Trans (p)'!C51</f>
        <v>250318.01166666663</v>
      </c>
      <c r="D36" s="116">
        <f>+'[4]Trans (p)'!D51</f>
        <v>250318.01166666663</v>
      </c>
      <c r="E36" s="116">
        <f>+'[4]Trans (p)'!E51</f>
        <v>250318.01166666663</v>
      </c>
      <c r="F36" s="116">
        <f>+'[4]Trans (p)'!F51</f>
        <v>250318.01166666663</v>
      </c>
      <c r="G36" s="117">
        <f>+'[4]Trans (p)'!G51</f>
        <v>250318.01166666663</v>
      </c>
    </row>
    <row r="37" spans="1:8" ht="25.5">
      <c r="A37" s="121" t="s">
        <v>136</v>
      </c>
      <c r="B37" s="120">
        <f>+'[4]Trans (p)'!B52</f>
        <v>0</v>
      </c>
      <c r="C37" s="116">
        <f>+'[4]Trans (p)'!C52</f>
        <v>0</v>
      </c>
      <c r="D37" s="116">
        <f>+'[4]Trans (p)'!D52</f>
        <v>0</v>
      </c>
      <c r="E37" s="116">
        <f>+'[4]Trans (p)'!E52</f>
        <v>0</v>
      </c>
      <c r="F37" s="116">
        <f>+'[4]Trans (p)'!F52</f>
        <v>0</v>
      </c>
      <c r="G37" s="117">
        <f>+'[4]Trans (p)'!G52</f>
        <v>0</v>
      </c>
    </row>
    <row r="38" spans="1:8">
      <c r="A38" s="118" t="s">
        <v>137</v>
      </c>
      <c r="B38" s="120">
        <f>+'[4]Trans (p)'!B53</f>
        <v>0</v>
      </c>
      <c r="C38" s="116">
        <f>+'[4]Trans (p)'!C53</f>
        <v>0</v>
      </c>
      <c r="D38" s="116">
        <f>+'[4]Trans (p)'!D53</f>
        <v>0</v>
      </c>
      <c r="E38" s="116">
        <f>+'[4]Trans (p)'!E53</f>
        <v>0</v>
      </c>
      <c r="F38" s="116">
        <f>+'[4]Trans (p)'!F53</f>
        <v>0</v>
      </c>
      <c r="G38" s="117">
        <f>+'[4]Trans (p)'!G53</f>
        <v>0</v>
      </c>
    </row>
    <row r="39" spans="1:8">
      <c r="A39" s="119" t="s">
        <v>138</v>
      </c>
      <c r="B39" s="120">
        <f>+'[4]Trans (p)'!B54</f>
        <v>0</v>
      </c>
      <c r="C39" s="116">
        <f>+'[4]Trans (p)'!C54</f>
        <v>0</v>
      </c>
      <c r="D39" s="116">
        <f>+'[4]Trans (p)'!D54</f>
        <v>0</v>
      </c>
      <c r="E39" s="116">
        <f>+'[4]Trans (p)'!E54</f>
        <v>0</v>
      </c>
      <c r="F39" s="116">
        <f>+'[4]Trans (p)'!F54</f>
        <v>0</v>
      </c>
      <c r="G39" s="117">
        <f>+'[4]Trans (p)'!G54</f>
        <v>0</v>
      </c>
    </row>
    <row r="40" spans="1:8">
      <c r="A40" s="119" t="s">
        <v>139</v>
      </c>
      <c r="B40" s="120">
        <f>+'[4]Trans (p)'!B55</f>
        <v>0</v>
      </c>
      <c r="C40" s="116">
        <f>+'[4]Trans (p)'!C55</f>
        <v>0</v>
      </c>
      <c r="D40" s="116">
        <f>+'[4]Trans (p)'!D55</f>
        <v>0</v>
      </c>
      <c r="E40" s="116">
        <f>+'[4]Trans (p)'!E55</f>
        <v>0</v>
      </c>
      <c r="F40" s="116">
        <f>+'[4]Trans (p)'!F55</f>
        <v>0</v>
      </c>
      <c r="G40" s="117">
        <f>+'[4]Trans (p)'!G55</f>
        <v>0</v>
      </c>
    </row>
    <row r="41" spans="1:8">
      <c r="A41" s="118" t="s">
        <v>69</v>
      </c>
      <c r="B41" s="120">
        <f>+'[4]Trans (p)'!B56</f>
        <v>0</v>
      </c>
      <c r="C41" s="116">
        <f>+'[4]Trans (p)'!C56</f>
        <v>0</v>
      </c>
      <c r="D41" s="116">
        <f>+'[4]Trans (p)'!D56</f>
        <v>0</v>
      </c>
      <c r="E41" s="116">
        <f>+'[4]Trans (p)'!E56</f>
        <v>0</v>
      </c>
      <c r="F41" s="116">
        <f>+'[4]Trans (p)'!F56</f>
        <v>0</v>
      </c>
      <c r="G41" s="117">
        <f>+'[4]Trans (p)'!G56</f>
        <v>0</v>
      </c>
    </row>
    <row r="42" spans="1:8">
      <c r="A42" s="122" t="s">
        <v>140</v>
      </c>
      <c r="B42" s="123">
        <f t="shared" ref="B42:G42" si="4">+B43+B44</f>
        <v>1114613.9333333331</v>
      </c>
      <c r="C42" s="124">
        <f t="shared" si="4"/>
        <v>1114613.9333333331</v>
      </c>
      <c r="D42" s="124">
        <f t="shared" si="4"/>
        <v>1114613.9333333331</v>
      </c>
      <c r="E42" s="124">
        <f t="shared" si="4"/>
        <v>1114613.9333333331</v>
      </c>
      <c r="F42" s="124">
        <f t="shared" si="4"/>
        <v>1114613.9333333331</v>
      </c>
      <c r="G42" s="125">
        <f t="shared" si="4"/>
        <v>1114613.9333333331</v>
      </c>
    </row>
    <row r="43" spans="1:8">
      <c r="A43" s="122" t="s">
        <v>141</v>
      </c>
      <c r="B43" s="120">
        <f>+'[4]Trans (p)'!B61</f>
        <v>952684.15499999991</v>
      </c>
      <c r="C43" s="116">
        <f>+'[4]Trans (p)'!C61</f>
        <v>952684.15499999991</v>
      </c>
      <c r="D43" s="116">
        <f>+'[4]Trans (p)'!D61</f>
        <v>952684.15499999991</v>
      </c>
      <c r="E43" s="116">
        <f>+'[4]Trans (p)'!E61</f>
        <v>952684.15499999991</v>
      </c>
      <c r="F43" s="116">
        <f>+'[4]Trans (p)'!F61</f>
        <v>952684.15499999991</v>
      </c>
      <c r="G43" s="117">
        <f>+'[4]Trans (p)'!G61</f>
        <v>952684.15499999991</v>
      </c>
    </row>
    <row r="44" spans="1:8">
      <c r="A44" s="122" t="s">
        <v>142</v>
      </c>
      <c r="B44" s="120">
        <f>+'[4]Trans (p)'!B62</f>
        <v>161929.77833333332</v>
      </c>
      <c r="C44" s="116">
        <f>+'[4]Trans (p)'!C62</f>
        <v>161929.77833333332</v>
      </c>
      <c r="D44" s="116">
        <f>+'[4]Trans (p)'!D62</f>
        <v>161929.77833333332</v>
      </c>
      <c r="E44" s="116">
        <f>+'[4]Trans (p)'!E62</f>
        <v>161929.77833333332</v>
      </c>
      <c r="F44" s="116">
        <f>+'[4]Trans (p)'!F62</f>
        <v>161929.77833333332</v>
      </c>
      <c r="G44" s="117">
        <f>+'[4]Trans (p)'!G62</f>
        <v>161929.77833333332</v>
      </c>
    </row>
    <row r="45" spans="1:8">
      <c r="A45" s="119">
        <f>+'[4]Trans (p)'!A63</f>
        <v>0</v>
      </c>
      <c r="B45" s="120">
        <f>+'[4]Trans (p)'!B63</f>
        <v>0</v>
      </c>
      <c r="C45" s="116">
        <f>+'[4]Trans (p)'!C63</f>
        <v>0</v>
      </c>
      <c r="D45" s="116">
        <f>+'[4]Trans (p)'!D63</f>
        <v>0</v>
      </c>
      <c r="E45" s="116">
        <f>+'[4]Trans (p)'!E63</f>
        <v>0</v>
      </c>
      <c r="F45" s="116">
        <f>+'[4]Trans (p)'!F63</f>
        <v>0</v>
      </c>
      <c r="G45" s="117">
        <f>+'[4]Trans (p)'!G63</f>
        <v>0</v>
      </c>
    </row>
    <row r="46" spans="1:8">
      <c r="A46" s="126" t="s">
        <v>4</v>
      </c>
      <c r="B46" s="127">
        <f t="shared" ref="B46:G46" si="5">+SUM(B21:B22,B30:B42)+B45</f>
        <v>4285736.7560962252</v>
      </c>
      <c r="C46" s="128">
        <f t="shared" si="5"/>
        <v>4231089.8002002072</v>
      </c>
      <c r="D46" s="128">
        <f t="shared" si="5"/>
        <v>4321657.7442480177</v>
      </c>
      <c r="E46" s="128">
        <f t="shared" si="5"/>
        <v>4309128.2891532946</v>
      </c>
      <c r="F46" s="128">
        <f t="shared" si="5"/>
        <v>4330836.3377278857</v>
      </c>
      <c r="G46" s="129">
        <f t="shared" si="5"/>
        <v>4272973.0513544418</v>
      </c>
      <c r="H46" s="208">
        <f>SUM(B46:G46)</f>
        <v>25751421.978780072</v>
      </c>
    </row>
    <row r="47" spans="1:8">
      <c r="A47" s="89"/>
      <c r="B47" s="89"/>
      <c r="C47" s="89"/>
      <c r="D47" s="89"/>
      <c r="E47" s="89"/>
      <c r="F47" s="89"/>
      <c r="G47" s="89"/>
    </row>
    <row r="48" spans="1:8">
      <c r="A48" s="89"/>
      <c r="B48" s="89"/>
      <c r="C48" s="89"/>
      <c r="D48" s="89"/>
      <c r="E48" s="89"/>
      <c r="F48" s="89"/>
      <c r="G48" s="89"/>
    </row>
    <row r="49" spans="1:7">
      <c r="A49" s="89"/>
      <c r="B49" s="89"/>
      <c r="C49" s="89"/>
      <c r="D49" s="89"/>
      <c r="E49" s="89"/>
      <c r="F49" s="89"/>
      <c r="G49" s="89"/>
    </row>
    <row r="50" spans="1:7">
      <c r="A50" s="89"/>
      <c r="B50" s="89"/>
      <c r="C50" s="89"/>
      <c r="D50" s="89"/>
      <c r="E50" s="89"/>
      <c r="F50" s="89"/>
      <c r="G50" s="89"/>
    </row>
    <row r="51" spans="1:7">
      <c r="A51" s="89"/>
      <c r="B51" s="89"/>
      <c r="C51" s="89"/>
      <c r="D51" s="89"/>
      <c r="E51" s="89"/>
      <c r="F51" s="89"/>
      <c r="G51" s="89"/>
    </row>
    <row r="52" spans="1:7">
      <c r="A52" s="89"/>
      <c r="B52" s="89"/>
      <c r="C52" s="89"/>
      <c r="D52" s="89"/>
      <c r="E52" s="89"/>
      <c r="F52" s="89"/>
      <c r="G52" s="89"/>
    </row>
    <row r="53" spans="1:7">
      <c r="A53" s="89"/>
      <c r="B53" s="89"/>
      <c r="C53" s="89"/>
      <c r="D53" s="89"/>
      <c r="E53" s="89"/>
      <c r="F53" s="89"/>
      <c r="G53" s="89"/>
    </row>
    <row r="54" spans="1:7">
      <c r="A54" s="89"/>
      <c r="B54" s="89"/>
      <c r="C54" s="89"/>
      <c r="D54" s="89"/>
      <c r="E54" s="89"/>
      <c r="F54" s="89"/>
      <c r="G54" s="89"/>
    </row>
    <row r="55" spans="1:7">
      <c r="A55" s="89"/>
      <c r="B55" s="89"/>
      <c r="C55" s="89"/>
      <c r="D55" s="89"/>
      <c r="E55" s="89"/>
      <c r="F55" s="89"/>
      <c r="G55" s="89"/>
    </row>
    <row r="56" spans="1:7">
      <c r="A56" s="89"/>
      <c r="B56" s="89"/>
      <c r="C56" s="89"/>
      <c r="D56" s="89"/>
      <c r="E56" s="89"/>
      <c r="F56" s="89"/>
      <c r="G56" s="89"/>
    </row>
    <row r="57" spans="1:7">
      <c r="A57" s="89"/>
      <c r="B57" s="89"/>
      <c r="C57" s="89"/>
      <c r="D57" s="89"/>
      <c r="E57" s="89"/>
      <c r="F57" s="89"/>
      <c r="G57" s="89"/>
    </row>
    <row r="58" spans="1:7">
      <c r="A58" s="89"/>
      <c r="B58" s="89"/>
      <c r="C58" s="89"/>
      <c r="D58" s="89"/>
      <c r="E58" s="89"/>
      <c r="F58" s="89"/>
      <c r="G58" s="89"/>
    </row>
    <row r="59" spans="1:7">
      <c r="A59" s="89"/>
      <c r="B59" s="89"/>
      <c r="C59" s="89"/>
      <c r="D59" s="89"/>
      <c r="E59" s="89"/>
      <c r="F59" s="89"/>
      <c r="G59" s="89"/>
    </row>
    <row r="60" spans="1:7">
      <c r="A60" s="89"/>
      <c r="B60" s="89"/>
      <c r="C60" s="89"/>
      <c r="D60" s="89"/>
      <c r="E60" s="89"/>
      <c r="F60" s="89"/>
      <c r="G60" s="89"/>
    </row>
    <row r="61" spans="1:7">
      <c r="A61" s="89"/>
      <c r="B61" s="89"/>
      <c r="C61" s="89"/>
      <c r="D61" s="89"/>
      <c r="E61" s="89"/>
      <c r="F61" s="89"/>
      <c r="G61" s="89"/>
    </row>
    <row r="62" spans="1:7">
      <c r="A62" s="89"/>
      <c r="B62" s="89"/>
      <c r="C62" s="89"/>
      <c r="D62" s="89"/>
      <c r="E62" s="89"/>
      <c r="F62" s="89"/>
      <c r="G62" s="89"/>
    </row>
    <row r="63" spans="1:7">
      <c r="A63" s="89"/>
      <c r="B63" s="89"/>
      <c r="C63" s="89"/>
      <c r="D63" s="89"/>
      <c r="E63" s="89"/>
      <c r="F63" s="89"/>
      <c r="G63" s="89"/>
    </row>
    <row r="64" spans="1:7">
      <c r="A64" s="89"/>
      <c r="B64" s="89"/>
      <c r="C64" s="89"/>
      <c r="D64" s="89"/>
      <c r="E64" s="89"/>
      <c r="F64" s="89"/>
      <c r="G64" s="89"/>
    </row>
    <row r="65" spans="1:7">
      <c r="A65" s="89"/>
      <c r="B65" s="89"/>
      <c r="C65" s="89"/>
      <c r="D65" s="89"/>
      <c r="E65" s="89"/>
      <c r="F65" s="89"/>
      <c r="G65" s="89"/>
    </row>
    <row r="66" spans="1:7">
      <c r="A66" s="89"/>
      <c r="B66" s="89"/>
      <c r="C66" s="89"/>
      <c r="D66" s="89"/>
      <c r="E66" s="89"/>
      <c r="F66" s="89"/>
      <c r="G66" s="89"/>
    </row>
    <row r="67" spans="1:7">
      <c r="A67" s="89"/>
      <c r="B67" s="89"/>
      <c r="C67" s="89"/>
      <c r="D67" s="89"/>
      <c r="E67" s="89"/>
      <c r="F67" s="89"/>
      <c r="G67" s="89"/>
    </row>
    <row r="68" spans="1:7">
      <c r="A68" s="89"/>
      <c r="B68" s="89"/>
      <c r="C68" s="89"/>
      <c r="D68" s="89"/>
      <c r="E68" s="89"/>
      <c r="F68" s="89"/>
      <c r="G68" s="89"/>
    </row>
    <row r="69" spans="1:7">
      <c r="A69" s="89"/>
      <c r="B69" s="89"/>
      <c r="C69" s="89"/>
      <c r="D69" s="89"/>
      <c r="E69" s="89"/>
      <c r="F69" s="89"/>
      <c r="G69" s="89"/>
    </row>
    <row r="70" spans="1:7">
      <c r="A70" s="89"/>
      <c r="B70" s="89"/>
      <c r="C70" s="89"/>
      <c r="D70" s="89"/>
      <c r="E70" s="89"/>
      <c r="F70" s="89"/>
      <c r="G70" s="89"/>
    </row>
    <row r="71" spans="1:7">
      <c r="A71" s="89"/>
      <c r="B71" s="89"/>
      <c r="C71" s="89"/>
      <c r="D71" s="89"/>
      <c r="E71" s="89"/>
      <c r="F71" s="89"/>
      <c r="G71" s="89"/>
    </row>
    <row r="72" spans="1:7">
      <c r="A72" s="89"/>
      <c r="B72" s="89"/>
      <c r="C72" s="89"/>
      <c r="D72" s="89"/>
      <c r="E72" s="89"/>
      <c r="F72" s="89"/>
      <c r="G72" s="89"/>
    </row>
    <row r="73" spans="1:7">
      <c r="A73" s="89"/>
      <c r="B73" s="89"/>
      <c r="C73" s="89"/>
      <c r="D73" s="89"/>
      <c r="E73" s="89"/>
      <c r="F73" s="89"/>
      <c r="G73" s="89"/>
    </row>
    <row r="74" spans="1:7">
      <c r="A74" s="89"/>
      <c r="B74" s="89"/>
      <c r="C74" s="89"/>
      <c r="D74" s="89"/>
      <c r="E74" s="89"/>
      <c r="F74" s="89"/>
      <c r="G74" s="89"/>
    </row>
    <row r="75" spans="1:7">
      <c r="A75" s="89"/>
      <c r="B75" s="89"/>
      <c r="C75" s="89"/>
      <c r="D75" s="89"/>
      <c r="E75" s="89"/>
      <c r="F75" s="89"/>
      <c r="G75" s="89"/>
    </row>
    <row r="76" spans="1:7">
      <c r="A76" s="89"/>
      <c r="B76" s="89"/>
      <c r="C76" s="89"/>
      <c r="D76" s="89"/>
      <c r="E76" s="89"/>
      <c r="F76" s="89"/>
      <c r="G76" s="89"/>
    </row>
    <row r="77" spans="1:7">
      <c r="A77" s="89"/>
      <c r="B77" s="89"/>
      <c r="C77" s="89"/>
      <c r="D77" s="89"/>
      <c r="E77" s="89"/>
      <c r="F77" s="89"/>
      <c r="G77" s="89"/>
    </row>
    <row r="78" spans="1:7">
      <c r="A78" s="89"/>
      <c r="B78" s="89"/>
      <c r="C78" s="89"/>
      <c r="D78" s="89"/>
      <c r="E78" s="89"/>
      <c r="F78" s="89"/>
      <c r="G78" s="89"/>
    </row>
    <row r="79" spans="1:7">
      <c r="A79" s="89"/>
      <c r="B79" s="89"/>
      <c r="C79" s="89"/>
      <c r="D79" s="89"/>
      <c r="E79" s="89"/>
      <c r="F79" s="89"/>
      <c r="G79" s="89"/>
    </row>
    <row r="80" spans="1:7">
      <c r="A80" s="89"/>
      <c r="B80" s="89"/>
      <c r="C80" s="89"/>
      <c r="D80" s="89"/>
      <c r="E80" s="89"/>
      <c r="F80" s="89"/>
      <c r="G80" s="89"/>
    </row>
    <row r="81" spans="1:7">
      <c r="A81" s="89"/>
      <c r="B81" s="89"/>
      <c r="C81" s="89"/>
      <c r="D81" s="89"/>
      <c r="E81" s="89"/>
      <c r="F81" s="89"/>
      <c r="G81" s="89"/>
    </row>
    <row r="82" spans="1:7">
      <c r="A82" s="89"/>
      <c r="B82" s="89"/>
      <c r="C82" s="89"/>
      <c r="D82" s="89"/>
      <c r="E82" s="89"/>
      <c r="F82" s="89"/>
      <c r="G82" s="89"/>
    </row>
    <row r="83" spans="1:7">
      <c r="A83" s="89"/>
      <c r="B83" s="89"/>
      <c r="C83" s="89"/>
      <c r="D83" s="89"/>
      <c r="E83" s="89"/>
      <c r="F83" s="89"/>
      <c r="G83" s="89"/>
    </row>
    <row r="84" spans="1:7">
      <c r="A84" s="89"/>
      <c r="B84" s="89"/>
      <c r="C84" s="89"/>
      <c r="D84" s="89"/>
      <c r="E84" s="89"/>
      <c r="F84" s="89"/>
      <c r="G84" s="89"/>
    </row>
    <row r="85" spans="1:7">
      <c r="A85" s="89"/>
      <c r="B85" s="89"/>
      <c r="C85" s="89"/>
      <c r="D85" s="89"/>
      <c r="E85" s="89"/>
      <c r="F85" s="89"/>
      <c r="G85" s="89"/>
    </row>
    <row r="86" spans="1:7">
      <c r="A86" s="89"/>
      <c r="B86" s="89"/>
      <c r="C86" s="89"/>
      <c r="D86" s="89"/>
      <c r="E86" s="89"/>
      <c r="F86" s="89"/>
      <c r="G86" s="89"/>
    </row>
    <row r="87" spans="1:7">
      <c r="A87" s="89"/>
      <c r="B87" s="89"/>
      <c r="C87" s="89"/>
      <c r="D87" s="89"/>
      <c r="E87" s="89"/>
      <c r="F87" s="89"/>
      <c r="G87" s="89"/>
    </row>
    <row r="88" spans="1:7">
      <c r="A88" s="89"/>
      <c r="B88" s="89"/>
      <c r="C88" s="89"/>
      <c r="D88" s="89"/>
      <c r="E88" s="89"/>
      <c r="F88" s="89"/>
      <c r="G88" s="89"/>
    </row>
    <row r="89" spans="1:7">
      <c r="A89" s="89"/>
      <c r="B89" s="89"/>
      <c r="C89" s="89"/>
      <c r="D89" s="89"/>
      <c r="E89" s="89"/>
      <c r="F89" s="89"/>
      <c r="G89" s="89"/>
    </row>
    <row r="90" spans="1:7">
      <c r="A90" s="89"/>
      <c r="B90" s="89"/>
      <c r="C90" s="89"/>
      <c r="D90" s="89"/>
      <c r="E90" s="89"/>
      <c r="F90" s="89"/>
      <c r="G90" s="89"/>
    </row>
    <row r="91" spans="1:7">
      <c r="A91" s="89"/>
      <c r="B91" s="89"/>
      <c r="C91" s="89"/>
      <c r="D91" s="89"/>
      <c r="E91" s="89"/>
      <c r="F91" s="89"/>
      <c r="G91" s="89"/>
    </row>
    <row r="92" spans="1:7">
      <c r="A92" s="89"/>
      <c r="B92" s="89"/>
      <c r="C92" s="89"/>
      <c r="D92" s="89"/>
      <c r="E92" s="89"/>
      <c r="F92" s="89"/>
      <c r="G92" s="89"/>
    </row>
    <row r="93" spans="1:7">
      <c r="A93" s="89"/>
      <c r="B93" s="89"/>
      <c r="C93" s="89"/>
      <c r="D93" s="89"/>
      <c r="E93" s="89"/>
      <c r="F93" s="89"/>
      <c r="G93" s="89"/>
    </row>
    <row r="94" spans="1:7">
      <c r="A94" s="89"/>
      <c r="B94" s="89"/>
      <c r="C94" s="89"/>
      <c r="D94" s="89"/>
      <c r="E94" s="89"/>
      <c r="F94" s="89"/>
      <c r="G94" s="89"/>
    </row>
    <row r="95" spans="1:7">
      <c r="A95" s="89"/>
      <c r="B95" s="89"/>
      <c r="C95" s="89"/>
      <c r="D95" s="89"/>
      <c r="E95" s="89"/>
      <c r="F95" s="89"/>
      <c r="G95" s="89"/>
    </row>
  </sheetData>
  <mergeCells count="5">
    <mergeCell ref="B3:G3"/>
    <mergeCell ref="A15:A16"/>
    <mergeCell ref="B15:G15"/>
    <mergeCell ref="A19:A20"/>
    <mergeCell ref="B19:G19"/>
  </mergeCells>
  <pageMargins left="0.70866141732283472" right="0.70866141732283472" top="0.74803149606299213" bottom="0.74803149606299213" header="0.31496062992125984" footer="0.31496062992125984"/>
  <pageSetup orientation="landscape" verticalDpi="0" r:id="rId1"/>
  <headerFooter>
    <oddHeader>&amp;R&amp;G</oddHeader>
    <oddFooter>&amp;L&amp;10Anexo D de la Resolución AN No.21656-Elec de 20 de mayo de 2026&amp;C&amp;A&amp;RPágina 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13868-ED3D-4F30-9057-8E5FFE5D2BFB}">
  <sheetPr codeName="Hoja58"/>
  <dimension ref="A1:H62"/>
  <sheetViews>
    <sheetView showGridLines="0" zoomScale="70" zoomScaleNormal="70" workbookViewId="0">
      <pane xSplit="1" ySplit="10" topLeftCell="B11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baseColWidth="10" defaultColWidth="10.85546875" defaultRowHeight="12.75"/>
  <cols>
    <col min="1" max="1" width="43.42578125" style="90" customWidth="1"/>
    <col min="2" max="16384" width="10.85546875" style="90"/>
  </cols>
  <sheetData>
    <row r="1" spans="1:8">
      <c r="A1" s="1" t="s">
        <v>6</v>
      </c>
      <c r="B1" s="89"/>
      <c r="C1" s="89"/>
      <c r="D1" s="89"/>
      <c r="E1" s="89"/>
      <c r="F1" s="89"/>
      <c r="G1" s="89"/>
    </row>
    <row r="2" spans="1:8">
      <c r="A2" s="130" t="s">
        <v>118</v>
      </c>
      <c r="B2" s="89"/>
      <c r="C2" s="89"/>
      <c r="D2" s="89"/>
      <c r="E2" s="89"/>
      <c r="F2" s="89"/>
      <c r="G2" s="89"/>
    </row>
    <row r="3" spans="1:8">
      <c r="A3" s="89"/>
      <c r="B3" s="89"/>
      <c r="C3" s="89"/>
      <c r="D3" s="89"/>
      <c r="E3" s="89"/>
      <c r="F3" s="89"/>
      <c r="G3" s="89"/>
    </row>
    <row r="4" spans="1:8">
      <c r="A4" s="131" t="s">
        <v>143</v>
      </c>
      <c r="B4" s="89"/>
      <c r="C4" s="89"/>
      <c r="D4" s="89"/>
      <c r="E4" s="89"/>
      <c r="F4" s="89"/>
      <c r="G4" s="89"/>
    </row>
    <row r="5" spans="1:8">
      <c r="A5" s="89"/>
      <c r="B5" s="89"/>
      <c r="C5" s="89"/>
      <c r="D5" s="89"/>
      <c r="E5" s="89"/>
      <c r="F5" s="89"/>
      <c r="G5" s="89"/>
    </row>
    <row r="6" spans="1:8">
      <c r="A6" s="89" t="s">
        <v>119</v>
      </c>
      <c r="B6" s="89"/>
      <c r="C6" s="89"/>
      <c r="D6" s="89"/>
      <c r="E6" s="89"/>
      <c r="F6" s="89"/>
      <c r="G6" s="89"/>
    </row>
    <row r="7" spans="1:8">
      <c r="A7" s="89"/>
      <c r="B7" s="89"/>
      <c r="C7" s="89"/>
      <c r="D7" s="89"/>
      <c r="E7" s="89"/>
      <c r="F7" s="89"/>
      <c r="G7" s="89"/>
    </row>
    <row r="8" spans="1:8">
      <c r="A8" s="132" t="s">
        <v>120</v>
      </c>
      <c r="B8" s="89"/>
      <c r="C8" s="89"/>
      <c r="D8" s="89"/>
      <c r="E8" s="89"/>
      <c r="F8" s="89"/>
      <c r="G8" s="89"/>
    </row>
    <row r="9" spans="1:8">
      <c r="A9" s="132"/>
      <c r="B9" s="89"/>
      <c r="C9" s="89"/>
      <c r="D9" s="89"/>
      <c r="E9" s="89"/>
      <c r="F9" s="89"/>
      <c r="G9" s="89"/>
    </row>
    <row r="10" spans="1:8">
      <c r="A10" s="133" t="s">
        <v>22</v>
      </c>
      <c r="B10" s="134">
        <v>46023</v>
      </c>
      <c r="C10" s="135">
        <v>46054</v>
      </c>
      <c r="D10" s="135">
        <v>46082</v>
      </c>
      <c r="E10" s="135">
        <v>46113</v>
      </c>
      <c r="F10" s="135">
        <v>46143</v>
      </c>
      <c r="G10" s="136">
        <v>46174</v>
      </c>
    </row>
    <row r="11" spans="1:8">
      <c r="A11" s="137" t="s">
        <v>122</v>
      </c>
      <c r="B11" s="138">
        <f>+'[4]Compras (p)'!B15</f>
        <v>12773.550833333335</v>
      </c>
      <c r="C11" s="139">
        <f>+'[4]Compras (p)'!C15</f>
        <v>12773.550833333335</v>
      </c>
      <c r="D11" s="139">
        <f>+'[4]Compras (p)'!D15</f>
        <v>12773.550833333335</v>
      </c>
      <c r="E11" s="139">
        <f>+'[4]Compras (p)'!E15</f>
        <v>12773.550833333335</v>
      </c>
      <c r="F11" s="139">
        <f>+'[4]Compras (p)'!F15</f>
        <v>12773.550833333335</v>
      </c>
      <c r="G11" s="140">
        <f>+'[4]Compras (p)'!G15</f>
        <v>12773.550833333335</v>
      </c>
    </row>
    <row r="12" spans="1:8">
      <c r="A12" s="137" t="s">
        <v>144</v>
      </c>
      <c r="B12" s="141">
        <f>+'[4]Compras (p)'!B16/1000</f>
        <v>8.3602170426185035E-2</v>
      </c>
      <c r="C12" s="142">
        <f>+'[4]Compras (p)'!C16/1000</f>
        <v>8.3602170426185035E-2</v>
      </c>
      <c r="D12" s="142">
        <f>+'[4]Compras (p)'!D16/1000</f>
        <v>8.3602170426185035E-2</v>
      </c>
      <c r="E12" s="142">
        <f>+'[4]Compras (p)'!E16/1000</f>
        <v>8.3602170426185035E-2</v>
      </c>
      <c r="F12" s="142">
        <f>+'[4]Compras (p)'!F16/1000</f>
        <v>8.3602170426185035E-2</v>
      </c>
      <c r="G12" s="143">
        <f>+'[4]Compras (p)'!G16/1000</f>
        <v>8.3602170426185035E-2</v>
      </c>
    </row>
    <row r="13" spans="1:8">
      <c r="A13" s="144" t="s">
        <v>124</v>
      </c>
      <c r="B13" s="145">
        <f t="shared" ref="B13:G13" si="0">+B11*B12*1000</f>
        <v>1067896.5737158712</v>
      </c>
      <c r="C13" s="146">
        <f t="shared" si="0"/>
        <v>1067896.5737158712</v>
      </c>
      <c r="D13" s="146">
        <f t="shared" si="0"/>
        <v>1067896.5737158712</v>
      </c>
      <c r="E13" s="146">
        <f t="shared" si="0"/>
        <v>1067896.5737158712</v>
      </c>
      <c r="F13" s="146">
        <f t="shared" si="0"/>
        <v>1067896.5737158712</v>
      </c>
      <c r="G13" s="147">
        <f t="shared" si="0"/>
        <v>1067896.5737158712</v>
      </c>
      <c r="H13" s="209">
        <f>SUM(B13:G13)</f>
        <v>6407379.4422952272</v>
      </c>
    </row>
    <row r="14" spans="1:8">
      <c r="A14" s="89"/>
      <c r="B14" s="89"/>
      <c r="C14" s="89"/>
      <c r="D14" s="89"/>
      <c r="E14" s="89"/>
      <c r="F14" s="89"/>
      <c r="G14" s="89"/>
    </row>
    <row r="15" spans="1:8">
      <c r="A15" s="89"/>
      <c r="B15" s="89"/>
      <c r="C15" s="89"/>
      <c r="D15" s="89"/>
      <c r="E15" s="89"/>
      <c r="F15" s="89"/>
      <c r="G15" s="89"/>
    </row>
    <row r="16" spans="1:8">
      <c r="A16" s="89"/>
      <c r="B16" s="89"/>
      <c r="C16" s="89"/>
      <c r="D16" s="89"/>
      <c r="E16" s="89"/>
      <c r="F16" s="89"/>
      <c r="G16" s="89"/>
    </row>
    <row r="17" spans="1:7">
      <c r="A17" s="89"/>
      <c r="B17" s="89"/>
      <c r="C17" s="89"/>
      <c r="D17" s="89"/>
      <c r="E17" s="89"/>
      <c r="F17" s="89"/>
      <c r="G17" s="89"/>
    </row>
    <row r="18" spans="1:7">
      <c r="A18" s="89"/>
      <c r="B18" s="89"/>
      <c r="C18" s="89"/>
      <c r="D18" s="89"/>
      <c r="E18" s="89"/>
      <c r="F18" s="89"/>
      <c r="G18" s="89"/>
    </row>
    <row r="19" spans="1:7">
      <c r="A19" s="89"/>
      <c r="B19" s="89"/>
      <c r="C19" s="89"/>
      <c r="D19" s="89"/>
      <c r="E19" s="89"/>
      <c r="F19" s="89"/>
      <c r="G19" s="89"/>
    </row>
    <row r="20" spans="1:7">
      <c r="A20" s="89"/>
      <c r="B20" s="89"/>
      <c r="C20" s="89"/>
      <c r="D20" s="89"/>
      <c r="E20" s="89"/>
      <c r="F20" s="89"/>
      <c r="G20" s="89"/>
    </row>
    <row r="21" spans="1:7">
      <c r="A21" s="89"/>
      <c r="B21" s="89"/>
      <c r="C21" s="89"/>
      <c r="D21" s="89"/>
      <c r="E21" s="89"/>
      <c r="F21" s="89"/>
      <c r="G21" s="89"/>
    </row>
    <row r="22" spans="1:7">
      <c r="A22" s="89"/>
      <c r="B22" s="89"/>
      <c r="C22" s="89"/>
      <c r="D22" s="89"/>
      <c r="E22" s="89"/>
      <c r="F22" s="89"/>
      <c r="G22" s="89"/>
    </row>
    <row r="23" spans="1:7">
      <c r="A23" s="89"/>
      <c r="B23" s="89"/>
      <c r="C23" s="89"/>
      <c r="D23" s="89"/>
      <c r="E23" s="89"/>
      <c r="F23" s="89"/>
      <c r="G23" s="89"/>
    </row>
    <row r="24" spans="1:7">
      <c r="A24" s="89"/>
      <c r="B24" s="89"/>
      <c r="C24" s="89"/>
      <c r="D24" s="89"/>
      <c r="E24" s="89"/>
      <c r="F24" s="89"/>
      <c r="G24" s="89"/>
    </row>
    <row r="25" spans="1:7">
      <c r="A25" s="89"/>
      <c r="B25" s="89"/>
      <c r="C25" s="89"/>
      <c r="D25" s="89"/>
      <c r="E25" s="89"/>
      <c r="F25" s="89"/>
      <c r="G25" s="89"/>
    </row>
    <row r="26" spans="1:7">
      <c r="A26" s="89"/>
      <c r="B26" s="89"/>
      <c r="C26" s="89"/>
      <c r="D26" s="89"/>
      <c r="E26" s="89"/>
      <c r="F26" s="89"/>
      <c r="G26" s="89"/>
    </row>
    <row r="27" spans="1:7">
      <c r="A27" s="89"/>
      <c r="B27" s="89"/>
      <c r="C27" s="89"/>
      <c r="D27" s="89"/>
      <c r="E27" s="89"/>
      <c r="F27" s="89"/>
      <c r="G27" s="89"/>
    </row>
    <row r="28" spans="1:7">
      <c r="A28" s="89"/>
      <c r="B28" s="89"/>
      <c r="C28" s="89"/>
      <c r="D28" s="89"/>
      <c r="E28" s="89"/>
      <c r="F28" s="89"/>
      <c r="G28" s="89"/>
    </row>
    <row r="29" spans="1:7">
      <c r="A29" s="89"/>
      <c r="B29" s="89"/>
      <c r="C29" s="89"/>
      <c r="D29" s="89"/>
      <c r="E29" s="89"/>
      <c r="F29" s="89"/>
      <c r="G29" s="89"/>
    </row>
    <row r="30" spans="1:7">
      <c r="A30" s="89"/>
      <c r="B30" s="89"/>
      <c r="C30" s="89"/>
      <c r="D30" s="89"/>
      <c r="E30" s="89"/>
      <c r="F30" s="89"/>
      <c r="G30" s="89"/>
    </row>
    <row r="31" spans="1:7">
      <c r="A31" s="89"/>
      <c r="B31" s="89"/>
      <c r="C31" s="89"/>
      <c r="D31" s="89"/>
      <c r="E31" s="89"/>
      <c r="F31" s="89"/>
      <c r="G31" s="89"/>
    </row>
    <row r="32" spans="1:7">
      <c r="A32" s="89"/>
      <c r="B32" s="89"/>
      <c r="C32" s="89"/>
      <c r="D32" s="89"/>
      <c r="E32" s="89"/>
      <c r="F32" s="89"/>
      <c r="G32" s="89"/>
    </row>
    <row r="33" spans="1:7">
      <c r="A33" s="89"/>
      <c r="B33" s="89"/>
      <c r="C33" s="89"/>
      <c r="D33" s="89"/>
      <c r="E33" s="89"/>
      <c r="F33" s="89"/>
      <c r="G33" s="89"/>
    </row>
    <row r="34" spans="1:7">
      <c r="A34" s="89"/>
      <c r="B34" s="89"/>
      <c r="C34" s="89"/>
      <c r="D34" s="89"/>
      <c r="E34" s="89"/>
      <c r="F34" s="89"/>
      <c r="G34" s="89"/>
    </row>
    <row r="35" spans="1:7">
      <c r="A35" s="89"/>
      <c r="B35" s="89"/>
      <c r="C35" s="89"/>
      <c r="D35" s="89"/>
      <c r="E35" s="89"/>
      <c r="F35" s="89"/>
      <c r="G35" s="89"/>
    </row>
    <row r="36" spans="1:7">
      <c r="A36" s="89"/>
      <c r="B36" s="89"/>
      <c r="C36" s="89"/>
      <c r="D36" s="89"/>
      <c r="E36" s="89"/>
      <c r="F36" s="89"/>
      <c r="G36" s="89"/>
    </row>
    <row r="37" spans="1:7">
      <c r="A37" s="89"/>
      <c r="B37" s="89"/>
      <c r="C37" s="89"/>
      <c r="D37" s="89"/>
      <c r="E37" s="89"/>
      <c r="F37" s="89"/>
      <c r="G37" s="89"/>
    </row>
    <row r="38" spans="1:7">
      <c r="A38" s="89"/>
      <c r="B38" s="89"/>
      <c r="C38" s="89"/>
      <c r="D38" s="89"/>
      <c r="E38" s="89"/>
      <c r="F38" s="89"/>
      <c r="G38" s="89"/>
    </row>
    <row r="39" spans="1:7">
      <c r="A39" s="89"/>
      <c r="B39" s="89"/>
      <c r="C39" s="89"/>
      <c r="D39" s="89"/>
      <c r="E39" s="89"/>
      <c r="F39" s="89"/>
      <c r="G39" s="89"/>
    </row>
    <row r="40" spans="1:7">
      <c r="A40" s="89"/>
      <c r="B40" s="89"/>
      <c r="C40" s="89"/>
      <c r="D40" s="89"/>
      <c r="E40" s="89"/>
      <c r="F40" s="89"/>
      <c r="G40" s="89"/>
    </row>
    <row r="41" spans="1:7">
      <c r="A41" s="89"/>
      <c r="B41" s="89"/>
      <c r="C41" s="89"/>
      <c r="D41" s="89"/>
      <c r="E41" s="89"/>
      <c r="F41" s="89"/>
      <c r="G41" s="89"/>
    </row>
    <row r="42" spans="1:7">
      <c r="A42" s="89"/>
      <c r="B42" s="89"/>
      <c r="C42" s="89"/>
      <c r="D42" s="89"/>
      <c r="E42" s="89"/>
      <c r="F42" s="89"/>
      <c r="G42" s="89"/>
    </row>
    <row r="43" spans="1:7">
      <c r="A43" s="89"/>
      <c r="B43" s="89"/>
      <c r="C43" s="89"/>
      <c r="D43" s="89"/>
      <c r="E43" s="89"/>
      <c r="F43" s="89"/>
      <c r="G43" s="89"/>
    </row>
    <row r="44" spans="1:7">
      <c r="A44" s="89"/>
      <c r="B44" s="89"/>
      <c r="C44" s="89"/>
      <c r="D44" s="89"/>
      <c r="E44" s="89"/>
      <c r="F44" s="89"/>
      <c r="G44" s="89"/>
    </row>
    <row r="45" spans="1:7">
      <c r="A45" s="89"/>
      <c r="B45" s="89"/>
      <c r="C45" s="89"/>
      <c r="D45" s="89"/>
      <c r="E45" s="89"/>
      <c r="F45" s="89"/>
      <c r="G45" s="89"/>
    </row>
    <row r="46" spans="1:7">
      <c r="A46" s="89"/>
      <c r="B46" s="89"/>
      <c r="C46" s="89"/>
      <c r="D46" s="89"/>
      <c r="E46" s="89"/>
      <c r="F46" s="89"/>
      <c r="G46" s="89"/>
    </row>
    <row r="47" spans="1:7">
      <c r="A47" s="89"/>
      <c r="B47" s="89"/>
      <c r="C47" s="89"/>
      <c r="D47" s="89"/>
      <c r="E47" s="89"/>
      <c r="F47" s="89"/>
      <c r="G47" s="89"/>
    </row>
    <row r="48" spans="1:7">
      <c r="A48" s="89"/>
      <c r="B48" s="89"/>
      <c r="C48" s="89"/>
      <c r="D48" s="89"/>
      <c r="E48" s="89"/>
      <c r="F48" s="89"/>
      <c r="G48" s="89"/>
    </row>
    <row r="49" spans="1:7">
      <c r="A49" s="89"/>
      <c r="B49" s="89"/>
      <c r="C49" s="89"/>
      <c r="D49" s="89"/>
      <c r="E49" s="89"/>
      <c r="F49" s="89"/>
      <c r="G49" s="89"/>
    </row>
    <row r="50" spans="1:7">
      <c r="A50" s="89"/>
      <c r="B50" s="89"/>
      <c r="C50" s="89"/>
      <c r="D50" s="89"/>
      <c r="E50" s="89"/>
      <c r="F50" s="89"/>
      <c r="G50" s="89"/>
    </row>
    <row r="51" spans="1:7">
      <c r="A51" s="89"/>
      <c r="B51" s="89"/>
      <c r="C51" s="89"/>
      <c r="D51" s="89"/>
      <c r="E51" s="89"/>
      <c r="F51" s="89"/>
      <c r="G51" s="89"/>
    </row>
    <row r="52" spans="1:7">
      <c r="A52" s="89"/>
      <c r="B52" s="89"/>
      <c r="C52" s="89"/>
      <c r="D52" s="89"/>
      <c r="E52" s="89"/>
      <c r="F52" s="89"/>
      <c r="G52" s="89"/>
    </row>
    <row r="53" spans="1:7">
      <c r="A53" s="89"/>
      <c r="B53" s="89"/>
      <c r="C53" s="89"/>
      <c r="D53" s="89"/>
      <c r="E53" s="89"/>
      <c r="F53" s="89"/>
      <c r="G53" s="89"/>
    </row>
    <row r="54" spans="1:7">
      <c r="A54" s="89"/>
      <c r="B54" s="89"/>
      <c r="C54" s="89"/>
      <c r="D54" s="89"/>
      <c r="E54" s="89"/>
      <c r="F54" s="89"/>
      <c r="G54" s="89"/>
    </row>
    <row r="55" spans="1:7">
      <c r="A55" s="89"/>
      <c r="B55" s="89"/>
      <c r="C55" s="89"/>
      <c r="D55" s="89"/>
      <c r="E55" s="89"/>
      <c r="F55" s="89"/>
      <c r="G55" s="89"/>
    </row>
    <row r="56" spans="1:7">
      <c r="A56" s="89"/>
      <c r="B56" s="89"/>
      <c r="C56" s="89"/>
      <c r="D56" s="89"/>
      <c r="E56" s="89"/>
      <c r="F56" s="89"/>
      <c r="G56" s="89"/>
    </row>
    <row r="57" spans="1:7">
      <c r="A57" s="89"/>
      <c r="B57" s="89"/>
      <c r="C57" s="89"/>
      <c r="D57" s="89"/>
      <c r="E57" s="89"/>
      <c r="F57" s="89"/>
      <c r="G57" s="89"/>
    </row>
    <row r="58" spans="1:7">
      <c r="A58" s="89"/>
      <c r="B58" s="89"/>
      <c r="C58" s="89"/>
      <c r="D58" s="89"/>
      <c r="E58" s="89"/>
      <c r="F58" s="89"/>
      <c r="G58" s="89"/>
    </row>
    <row r="59" spans="1:7">
      <c r="A59" s="89"/>
      <c r="B59" s="89"/>
      <c r="C59" s="89"/>
      <c r="D59" s="89"/>
      <c r="E59" s="89"/>
      <c r="F59" s="89"/>
      <c r="G59" s="89"/>
    </row>
    <row r="60" spans="1:7">
      <c r="A60" s="89"/>
      <c r="B60" s="89"/>
      <c r="C60" s="89"/>
      <c r="D60" s="89"/>
      <c r="E60" s="89"/>
      <c r="F60" s="89"/>
      <c r="G60" s="89"/>
    </row>
    <row r="61" spans="1:7">
      <c r="A61" s="89"/>
      <c r="B61" s="89"/>
      <c r="C61" s="89"/>
      <c r="D61" s="89"/>
      <c r="E61" s="89"/>
      <c r="F61" s="89"/>
      <c r="G61" s="89"/>
    </row>
    <row r="62" spans="1:7">
      <c r="A62" s="89"/>
      <c r="B62" s="89"/>
      <c r="C62" s="89"/>
      <c r="D62" s="89"/>
      <c r="E62" s="89"/>
      <c r="F62" s="89"/>
      <c r="G62" s="89"/>
    </row>
  </sheetData>
  <pageMargins left="0.70866141732283472" right="0.70866141732283472" top="0.74803149606299213" bottom="0.74803149606299213" header="0.31496062992125984" footer="0.31496062992125984"/>
  <pageSetup orientation="landscape" verticalDpi="0" r:id="rId1"/>
  <headerFooter>
    <oddHeader>&amp;R&amp;G</oddHeader>
    <oddFooter>&amp;L&amp;10Anexo D de la Resolución AN No.21656-Elec de 20 de mayo de 2026&amp;C&amp;A&amp;RPágina 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D69C0-9C7D-46C5-B9B4-7CF728B4B340}">
  <sheetPr>
    <tabColor theme="5" tint="0.59999389629810485"/>
  </sheetPr>
  <dimension ref="B1:O461"/>
  <sheetViews>
    <sheetView topLeftCell="A229" zoomScale="85" zoomScaleNormal="85" zoomScaleSheetLayoutView="85" workbookViewId="0">
      <selection activeCell="F15" sqref="F15"/>
    </sheetView>
  </sheetViews>
  <sheetFormatPr baseColWidth="10" defaultColWidth="9.140625" defaultRowHeight="13.5"/>
  <cols>
    <col min="1" max="1" width="3.42578125" style="221" customWidth="1"/>
    <col min="2" max="2" width="14.28515625" style="221" bestFit="1" customWidth="1"/>
    <col min="3" max="3" width="44.28515625" style="221" customWidth="1"/>
    <col min="4" max="4" width="8.7109375" style="221" bestFit="1" customWidth="1"/>
    <col min="5" max="6" width="1.42578125" style="221" customWidth="1"/>
    <col min="7" max="7" width="13.28515625" style="267" customWidth="1"/>
    <col min="8" max="12" width="13.28515625" style="221" customWidth="1"/>
    <col min="13" max="13" width="13.5703125" style="242" bestFit="1" customWidth="1"/>
    <col min="14" max="14" width="3.42578125" style="221" customWidth="1"/>
    <col min="15" max="15" width="10.140625" style="221" bestFit="1" customWidth="1"/>
    <col min="16" max="16384" width="9.140625" style="221"/>
  </cols>
  <sheetData>
    <row r="1" spans="2:13" s="215" customFormat="1" ht="14.25" thickBot="1">
      <c r="B1" s="213"/>
      <c r="C1" s="213" t="s">
        <v>6</v>
      </c>
      <c r="D1" s="213"/>
      <c r="E1" s="213"/>
      <c r="F1" s="213"/>
      <c r="G1" s="214" t="s">
        <v>7</v>
      </c>
      <c r="L1" s="216" t="s">
        <v>8</v>
      </c>
      <c r="M1" s="217" t="s">
        <v>9</v>
      </c>
    </row>
    <row r="2" spans="2:13" s="215" customFormat="1">
      <c r="B2" s="218"/>
      <c r="C2" s="218"/>
      <c r="D2" s="218"/>
      <c r="E2" s="218"/>
      <c r="F2" s="218"/>
      <c r="M2" s="68"/>
    </row>
    <row r="3" spans="2:13" ht="15">
      <c r="B3" s="219"/>
      <c r="C3" s="219" t="s">
        <v>10</v>
      </c>
      <c r="D3" s="219"/>
      <c r="E3" s="219"/>
      <c r="F3" s="219"/>
      <c r="G3" s="220" t="s">
        <v>11</v>
      </c>
      <c r="H3" s="220"/>
      <c r="I3" s="220"/>
      <c r="J3" s="220"/>
      <c r="K3" s="220"/>
      <c r="L3" s="220"/>
      <c r="M3" s="220"/>
    </row>
    <row r="4" spans="2:13">
      <c r="B4" s="222"/>
      <c r="C4" s="223" t="s">
        <v>12</v>
      </c>
      <c r="D4" s="222"/>
      <c r="E4" s="222"/>
      <c r="F4" s="222"/>
      <c r="G4" s="224">
        <f>[6]F801C!D4</f>
        <v>46023</v>
      </c>
      <c r="H4" s="224">
        <f>[6]F801C!E4</f>
        <v>46054</v>
      </c>
      <c r="I4" s="224">
        <f>[6]F801C!F4</f>
        <v>46082</v>
      </c>
      <c r="J4" s="224">
        <f>[6]F801C!G4</f>
        <v>46113</v>
      </c>
      <c r="K4" s="224">
        <f>[6]F801C!H4</f>
        <v>46143</v>
      </c>
      <c r="L4" s="224">
        <f>[6]F801C!I4</f>
        <v>46174</v>
      </c>
      <c r="M4" s="224" t="s">
        <v>55</v>
      </c>
    </row>
    <row r="5" spans="2:13">
      <c r="B5" s="17" t="str">
        <f>[6]ComEne26!A292</f>
        <v>DME-011-08</v>
      </c>
      <c r="C5" s="17" t="str">
        <f>[6]ComEne26!B292</f>
        <v>ELECTRO INVEST.</v>
      </c>
      <c r="D5" s="17" t="str">
        <f>[6]ComEne26!C292</f>
        <v>H</v>
      </c>
      <c r="E5" s="17"/>
      <c r="F5" s="17"/>
      <c r="G5" s="225">
        <f>[6]ComEne26!F292</f>
        <v>4.5999999999999996</v>
      </c>
      <c r="H5" s="225">
        <f>[6]ComEne26!G292</f>
        <v>4.5999999999999996</v>
      </c>
      <c r="I5" s="225">
        <f>[6]ComEne26!H292</f>
        <v>4.5999999999999996</v>
      </c>
      <c r="J5" s="225">
        <f>[6]ComEne26!I292</f>
        <v>4.5999999999999996</v>
      </c>
      <c r="K5" s="225">
        <f>[6]ComEne26!J292</f>
        <v>4.5999999999999996</v>
      </c>
      <c r="L5" s="225">
        <f>[6]ComEne26!K292</f>
        <v>4.5999999999999996</v>
      </c>
      <c r="M5" s="226">
        <f t="shared" ref="M5:M41" si="0">AVERAGE(G5:L5)</f>
        <v>4.6000000000000005</v>
      </c>
    </row>
    <row r="6" spans="2:13">
      <c r="B6" s="17" t="str">
        <f>[6]ComEne26!A293</f>
        <v>DME-016-11</v>
      </c>
      <c r="C6" s="17" t="str">
        <f>[6]ComEne26!B293</f>
        <v>FORTUNA</v>
      </c>
      <c r="D6" s="17" t="str">
        <f>[6]ComEne26!C293</f>
        <v>H</v>
      </c>
      <c r="E6" s="17"/>
      <c r="F6" s="17"/>
      <c r="G6" s="225">
        <f>[6]ComEne26!F293</f>
        <v>7.8729800000000001</v>
      </c>
      <c r="H6" s="225">
        <f>[6]ComEne26!G293</f>
        <v>7.8729800000000001</v>
      </c>
      <c r="I6" s="225">
        <f>[6]ComEne26!H293</f>
        <v>7.8729800000000001</v>
      </c>
      <c r="J6" s="225">
        <f>[6]ComEne26!I293</f>
        <v>7.8729800000000001</v>
      </c>
      <c r="K6" s="225">
        <f>[6]ComEne26!J293</f>
        <v>7.8729800000000001</v>
      </c>
      <c r="L6" s="225">
        <f>[6]ComEne26!K293</f>
        <v>7.8729800000000001</v>
      </c>
      <c r="M6" s="226">
        <f t="shared" si="0"/>
        <v>7.8729799999999992</v>
      </c>
    </row>
    <row r="7" spans="2:13">
      <c r="B7" s="17" t="str">
        <f>[6]ComEne26!A294</f>
        <v>DME-018-11</v>
      </c>
      <c r="C7" s="17" t="str">
        <f>[6]ComEne26!B294</f>
        <v xml:space="preserve">HIDROECOLOGICA DEL TERIBE </v>
      </c>
      <c r="D7" s="17" t="str">
        <f>[6]ComEne26!C294</f>
        <v>H</v>
      </c>
      <c r="E7" s="17"/>
      <c r="F7" s="17"/>
      <c r="G7" s="225">
        <f>[6]ComEne26!F294</f>
        <v>2.6670000000000003</v>
      </c>
      <c r="H7" s="225">
        <f>[6]ComEne26!G294</f>
        <v>2.6670000000000003</v>
      </c>
      <c r="I7" s="225">
        <f>[6]ComEne26!H294</f>
        <v>2.6670000000000003</v>
      </c>
      <c r="J7" s="225">
        <f>[6]ComEne26!I294</f>
        <v>2.6670000000000003</v>
      </c>
      <c r="K7" s="225">
        <f>[6]ComEne26!J294</f>
        <v>2.6670000000000003</v>
      </c>
      <c r="L7" s="225">
        <f>[6]ComEne26!K294</f>
        <v>2.6670000000000003</v>
      </c>
      <c r="M7" s="226">
        <f t="shared" si="0"/>
        <v>2.6670000000000003</v>
      </c>
    </row>
    <row r="8" spans="2:13">
      <c r="B8" s="17" t="str">
        <f>[6]ComEne26!A295</f>
        <v>DME-020-11</v>
      </c>
      <c r="C8" s="17" t="str">
        <f>[6]ComEne26!B295</f>
        <v xml:space="preserve">ESEPSA </v>
      </c>
      <c r="D8" s="17" t="str">
        <f>[6]ComEne26!C295</f>
        <v>H</v>
      </c>
      <c r="E8" s="17"/>
      <c r="F8" s="17"/>
      <c r="G8" s="225">
        <f>[6]ComEne26!F295</f>
        <v>1.4615199999999999</v>
      </c>
      <c r="H8" s="225">
        <f>[6]ComEne26!G295</f>
        <v>1.4615199999999999</v>
      </c>
      <c r="I8" s="225">
        <f>[6]ComEne26!H295</f>
        <v>1.4615199999999999</v>
      </c>
      <c r="J8" s="225">
        <f>[6]ComEne26!I295</f>
        <v>1.4615199999999999</v>
      </c>
      <c r="K8" s="225">
        <f>[6]ComEne26!J295</f>
        <v>1.4615199999999999</v>
      </c>
      <c r="L8" s="225">
        <f>[6]ComEne26!K295</f>
        <v>1.4615199999999999</v>
      </c>
      <c r="M8" s="226">
        <f t="shared" si="0"/>
        <v>1.4615199999999999</v>
      </c>
    </row>
    <row r="9" spans="2:13">
      <c r="B9" s="17" t="str">
        <f>[6]ComEne26!A296</f>
        <v>DME-021-11</v>
      </c>
      <c r="C9" s="17" t="str">
        <f>[6]ComEne26!B296</f>
        <v xml:space="preserve">PEDREGALITO </v>
      </c>
      <c r="D9" s="17" t="str">
        <f>[6]ComEne26!C296</f>
        <v>H</v>
      </c>
      <c r="E9" s="17"/>
      <c r="F9" s="17"/>
      <c r="G9" s="225">
        <f>[6]ComEne26!F296</f>
        <v>1.05026</v>
      </c>
      <c r="H9" s="225">
        <f>[6]ComEne26!G296</f>
        <v>1.05026</v>
      </c>
      <c r="I9" s="225">
        <f>[6]ComEne26!H296</f>
        <v>1.05026</v>
      </c>
      <c r="J9" s="225">
        <f>[6]ComEne26!I296</f>
        <v>1.05026</v>
      </c>
      <c r="K9" s="225">
        <f>[6]ComEne26!J296</f>
        <v>1.05026</v>
      </c>
      <c r="L9" s="225">
        <f>[6]ComEne26!K296</f>
        <v>1.05026</v>
      </c>
      <c r="M9" s="226">
        <f t="shared" si="0"/>
        <v>1.05026</v>
      </c>
    </row>
    <row r="10" spans="2:13">
      <c r="B10" s="17" t="str">
        <f>[6]ComEne26!A297</f>
        <v>DME-022-11</v>
      </c>
      <c r="C10" s="17" t="str">
        <f>[6]ComEne26!B297</f>
        <v xml:space="preserve">CALDERA </v>
      </c>
      <c r="D10" s="17" t="str">
        <f>[6]ComEne26!C297</f>
        <v>H</v>
      </c>
      <c r="E10" s="17"/>
      <c r="F10" s="17"/>
      <c r="G10" s="225">
        <f>[6]ComEne26!F297</f>
        <v>0.80010000000000037</v>
      </c>
      <c r="H10" s="225">
        <f>[6]ComEne26!G297</f>
        <v>0.80010000000000037</v>
      </c>
      <c r="I10" s="225">
        <f>[6]ComEne26!H297</f>
        <v>0.80010000000000037</v>
      </c>
      <c r="J10" s="225">
        <f>[6]ComEne26!I297</f>
        <v>0.80010000000000037</v>
      </c>
      <c r="K10" s="225">
        <f>[6]ComEne26!J297</f>
        <v>0.80010000000000037</v>
      </c>
      <c r="L10" s="225">
        <f>[6]ComEne26!K297</f>
        <v>0.80010000000000037</v>
      </c>
      <c r="M10" s="226">
        <f t="shared" si="0"/>
        <v>0.80010000000000037</v>
      </c>
    </row>
    <row r="11" spans="2:13">
      <c r="B11" s="17" t="str">
        <f>[6]ComEne26!A298</f>
        <v>DME-023-11</v>
      </c>
      <c r="C11" s="17" t="str">
        <f>[6]ComEne26!B298</f>
        <v xml:space="preserve">RIO CHICO </v>
      </c>
      <c r="D11" s="17" t="str">
        <f>[6]ComEne26!C298</f>
        <v>H</v>
      </c>
      <c r="E11" s="17"/>
      <c r="F11" s="17"/>
      <c r="G11" s="225">
        <f>[6]ComEne26!F298</f>
        <v>0.64407999999999987</v>
      </c>
      <c r="H11" s="225">
        <f>[6]ComEne26!G298</f>
        <v>0.64407999999999987</v>
      </c>
      <c r="I11" s="225">
        <f>[6]ComEne26!H298</f>
        <v>0.64407999999999987</v>
      </c>
      <c r="J11" s="225">
        <f>[6]ComEne26!I298</f>
        <v>0.64407999999999987</v>
      </c>
      <c r="K11" s="225">
        <f>[6]ComEne26!J298</f>
        <v>0.64407999999999987</v>
      </c>
      <c r="L11" s="225">
        <f>[6]ComEne26!K298</f>
        <v>0.64407999999999987</v>
      </c>
      <c r="M11" s="226">
        <f t="shared" si="0"/>
        <v>0.64407999999999987</v>
      </c>
    </row>
    <row r="12" spans="2:13">
      <c r="B12" s="17" t="str">
        <f>[6]ComEne26!A299</f>
        <v>DME-024-11</v>
      </c>
      <c r="C12" s="17" t="str">
        <f>[6]ComEne26!B299</f>
        <v xml:space="preserve">ALTO VALLE </v>
      </c>
      <c r="D12" s="17" t="str">
        <f>[6]ComEne26!C299</f>
        <v>H</v>
      </c>
      <c r="E12" s="17"/>
      <c r="F12" s="17"/>
      <c r="G12" s="225">
        <f>[6]ComEne26!F299</f>
        <v>0.61287999999999987</v>
      </c>
      <c r="H12" s="225">
        <f>[6]ComEne26!G299</f>
        <v>0.61287999999999987</v>
      </c>
      <c r="I12" s="225">
        <f>[6]ComEne26!H299</f>
        <v>0.61287999999999987</v>
      </c>
      <c r="J12" s="225">
        <f>[6]ComEne26!I299</f>
        <v>0.61287999999999987</v>
      </c>
      <c r="K12" s="225">
        <f>[6]ComEne26!J299</f>
        <v>0.61287999999999987</v>
      </c>
      <c r="L12" s="225">
        <f>[6]ComEne26!K299</f>
        <v>0.61287999999999987</v>
      </c>
      <c r="M12" s="226">
        <f t="shared" si="0"/>
        <v>0.61287999999999976</v>
      </c>
    </row>
    <row r="13" spans="2:13">
      <c r="B13" s="17" t="str">
        <f>[6]ComEne26!A300</f>
        <v>DME-025-11</v>
      </c>
      <c r="C13" s="17" t="str">
        <f>[6]ComEne26!B300</f>
        <v xml:space="preserve">DESARROLLO HIDRO CORP </v>
      </c>
      <c r="D13" s="17" t="str">
        <f>[6]ComEne26!C300</f>
        <v>H</v>
      </c>
      <c r="E13" s="17"/>
      <c r="F13" s="17"/>
      <c r="G13" s="225">
        <f>[6]ComEne26!F300</f>
        <v>0.50753000000000004</v>
      </c>
      <c r="H13" s="225">
        <f>[6]ComEne26!G300</f>
        <v>0.50753000000000004</v>
      </c>
      <c r="I13" s="225">
        <f>[6]ComEne26!H300</f>
        <v>0.50753000000000004</v>
      </c>
      <c r="J13" s="225">
        <f>[6]ComEne26!I300</f>
        <v>0.50753000000000004</v>
      </c>
      <c r="K13" s="225">
        <f>[6]ComEne26!J300</f>
        <v>0.50753000000000004</v>
      </c>
      <c r="L13" s="225">
        <f>[6]ComEne26!K300</f>
        <v>0.50753000000000004</v>
      </c>
      <c r="M13" s="226">
        <f t="shared" si="0"/>
        <v>0.50753000000000004</v>
      </c>
    </row>
    <row r="14" spans="2:13">
      <c r="B14" s="17" t="str">
        <f>[6]ComEne26!A301</f>
        <v>DME-026-11</v>
      </c>
      <c r="C14" s="17" t="str">
        <f>[6]ComEne26!B301</f>
        <v xml:space="preserve">SAN LORENZO </v>
      </c>
      <c r="D14" s="17" t="str">
        <f>[6]ComEne26!C301</f>
        <v>H</v>
      </c>
      <c r="E14" s="17"/>
      <c r="F14" s="17"/>
      <c r="G14" s="225">
        <f>[6]ComEne26!F301</f>
        <v>0.35550999999999994</v>
      </c>
      <c r="H14" s="225">
        <f>[6]ComEne26!G301</f>
        <v>0.35550999999999994</v>
      </c>
      <c r="I14" s="225">
        <f>[6]ComEne26!H301</f>
        <v>0.35550999999999994</v>
      </c>
      <c r="J14" s="225">
        <f>[6]ComEne26!I301</f>
        <v>0.35550999999999994</v>
      </c>
      <c r="K14" s="225">
        <f>[6]ComEne26!J301</f>
        <v>0.35550999999999994</v>
      </c>
      <c r="L14" s="225">
        <f>[6]ComEne26!K301</f>
        <v>0.35550999999999994</v>
      </c>
      <c r="M14" s="226">
        <f t="shared" si="0"/>
        <v>0.35550999999999994</v>
      </c>
    </row>
    <row r="15" spans="2:13">
      <c r="B15" s="17" t="str">
        <f>[6]ComEne26!A302</f>
        <v>DME-027-11</v>
      </c>
      <c r="C15" s="17" t="str">
        <f>[6]ComEne26!B302</f>
        <v xml:space="preserve">ELECTROGENERADORA ISTMO </v>
      </c>
      <c r="D15" s="17" t="str">
        <f>[6]ComEne26!C302</f>
        <v>H</v>
      </c>
      <c r="E15" s="17"/>
      <c r="F15" s="17"/>
      <c r="G15" s="225">
        <f>[6]ComEne26!F302</f>
        <v>0.33338000000000001</v>
      </c>
      <c r="H15" s="225">
        <f>[6]ComEne26!G302</f>
        <v>0.33338000000000001</v>
      </c>
      <c r="I15" s="225">
        <f>[6]ComEne26!H302</f>
        <v>0.33338000000000001</v>
      </c>
      <c r="J15" s="225">
        <f>[6]ComEne26!I302</f>
        <v>0.33338000000000001</v>
      </c>
      <c r="K15" s="225">
        <f>[6]ComEne26!J302</f>
        <v>0.33338000000000001</v>
      </c>
      <c r="L15" s="225">
        <f>[6]ComEne26!K302</f>
        <v>0.33338000000000001</v>
      </c>
      <c r="M15" s="226">
        <f t="shared" si="0"/>
        <v>0.33338000000000001</v>
      </c>
    </row>
    <row r="16" spans="2:13">
      <c r="B16" s="17" t="str">
        <f>[6]ComEne26!A303</f>
        <v>DME-062-12</v>
      </c>
      <c r="C16" s="17" t="str">
        <f>[6]ComEne26!B303</f>
        <v>AES PANAMA (CHAN 2)</v>
      </c>
      <c r="D16" s="17" t="str">
        <f>[6]ComEne26!C303</f>
        <v>H</v>
      </c>
      <c r="E16" s="17"/>
      <c r="F16" s="17"/>
      <c r="G16" s="225">
        <f>[6]ComEne26!F303</f>
        <v>115.5</v>
      </c>
      <c r="H16" s="225">
        <f>[6]ComEne26!G303</f>
        <v>115.5</v>
      </c>
      <c r="I16" s="225">
        <f>[6]ComEne26!H303</f>
        <v>115.5</v>
      </c>
      <c r="J16" s="225">
        <f>[6]ComEne26!I303</f>
        <v>115.5</v>
      </c>
      <c r="K16" s="225">
        <f>[6]ComEne26!J303</f>
        <v>115.5</v>
      </c>
      <c r="L16" s="225">
        <f>[6]ComEne26!K303</f>
        <v>115.5</v>
      </c>
      <c r="M16" s="226">
        <f t="shared" si="0"/>
        <v>115.5</v>
      </c>
    </row>
    <row r="17" spans="2:13">
      <c r="B17" s="17" t="str">
        <f>[6]ComEne26!A304</f>
        <v>DME-063-12</v>
      </c>
      <c r="C17" s="17" t="str">
        <f>[6]ComEne26!B304</f>
        <v>HIDRO PIEDRA</v>
      </c>
      <c r="D17" s="17" t="str">
        <f>[6]ComEne26!C304</f>
        <v>H</v>
      </c>
      <c r="E17" s="17"/>
      <c r="F17" s="17"/>
      <c r="G17" s="225">
        <f>[6]ComEne26!F304</f>
        <v>0.58940000000000003</v>
      </c>
      <c r="H17" s="225">
        <f>[6]ComEne26!G304</f>
        <v>0.58940000000000003</v>
      </c>
      <c r="I17" s="225">
        <f>[6]ComEne26!H304</f>
        <v>0.58940000000000003</v>
      </c>
      <c r="J17" s="225">
        <f>[6]ComEne26!I304</f>
        <v>0.58940000000000003</v>
      </c>
      <c r="K17" s="225">
        <f>[6]ComEne26!J304</f>
        <v>0.58940000000000003</v>
      </c>
      <c r="L17" s="225">
        <f>[6]ComEne26!K304</f>
        <v>0.58940000000000003</v>
      </c>
      <c r="M17" s="226">
        <f t="shared" si="0"/>
        <v>0.58940000000000003</v>
      </c>
    </row>
    <row r="18" spans="2:13">
      <c r="B18" s="17" t="str">
        <f>[6]ComEne26!A305</f>
        <v>DME-064-12</v>
      </c>
      <c r="C18" s="17" t="str">
        <f>[6]ComEne26!B305</f>
        <v>CORPORACION ENERGIA DEL ISTMO</v>
      </c>
      <c r="D18" s="17" t="str">
        <f>[6]ComEne26!C305</f>
        <v>H</v>
      </c>
      <c r="E18" s="17"/>
      <c r="F18" s="17"/>
      <c r="G18" s="225">
        <f>[6]ComEne26!F305</f>
        <v>2.9073000000000002</v>
      </c>
      <c r="H18" s="225">
        <f>[6]ComEne26!G305</f>
        <v>2.9073000000000002</v>
      </c>
      <c r="I18" s="225">
        <f>[6]ComEne26!H305</f>
        <v>2.9073000000000002</v>
      </c>
      <c r="J18" s="225">
        <f>[6]ComEne26!I305</f>
        <v>2.9073000000000002</v>
      </c>
      <c r="K18" s="225">
        <f>[6]ComEne26!J305</f>
        <v>2.9073000000000002</v>
      </c>
      <c r="L18" s="225">
        <f>[6]ComEne26!K305</f>
        <v>2.9073000000000002</v>
      </c>
      <c r="M18" s="226">
        <f t="shared" si="0"/>
        <v>2.9072999999999998</v>
      </c>
    </row>
    <row r="19" spans="2:13">
      <c r="B19" s="17" t="str">
        <f>[6]ComEne26!A306</f>
        <v>DME-066-12</v>
      </c>
      <c r="C19" s="17" t="str">
        <f>[6]ComEne26!B306</f>
        <v>SALTOS DE FRANCOLI</v>
      </c>
      <c r="D19" s="17" t="str">
        <f>[6]ComEne26!C306</f>
        <v>H</v>
      </c>
      <c r="E19" s="17"/>
      <c r="F19" s="17"/>
      <c r="G19" s="225">
        <f>[6]ComEne26!F306</f>
        <v>0.30420000000000003</v>
      </c>
      <c r="H19" s="225">
        <f>[6]ComEne26!G306</f>
        <v>0.30420000000000003</v>
      </c>
      <c r="I19" s="225">
        <f>[6]ComEne26!H306</f>
        <v>0.30420000000000003</v>
      </c>
      <c r="J19" s="225">
        <f>[6]ComEne26!I306</f>
        <v>0.30420000000000003</v>
      </c>
      <c r="K19" s="225">
        <f>[6]ComEne26!J306</f>
        <v>0.30420000000000003</v>
      </c>
      <c r="L19" s="225">
        <f>[6]ComEne26!K306</f>
        <v>0.30420000000000003</v>
      </c>
      <c r="M19" s="226">
        <f t="shared" si="0"/>
        <v>0.30420000000000003</v>
      </c>
    </row>
    <row r="20" spans="2:13">
      <c r="B20" s="17" t="str">
        <f>[6]ComEne26!A307</f>
        <v>DME-010-13</v>
      </c>
      <c r="C20" s="17" t="str">
        <f>[6]ComEne26!B307</f>
        <v>Generadora Gatún (NG Power)</v>
      </c>
      <c r="D20" s="17" t="str">
        <f>[6]ComEne26!C307</f>
        <v>Gas2</v>
      </c>
      <c r="E20" s="17"/>
      <c r="F20" s="17"/>
      <c r="G20" s="225">
        <f>[6]ComEne26!F307</f>
        <v>160</v>
      </c>
      <c r="H20" s="225">
        <f>[6]ComEne26!G307</f>
        <v>160</v>
      </c>
      <c r="I20" s="225">
        <f>[6]ComEne26!H307</f>
        <v>160</v>
      </c>
      <c r="J20" s="225">
        <f>[6]ComEne26!I307</f>
        <v>160</v>
      </c>
      <c r="K20" s="225">
        <f>[6]ComEne26!J307</f>
        <v>160</v>
      </c>
      <c r="L20" s="225">
        <f>[6]ComEne26!K307</f>
        <v>160</v>
      </c>
      <c r="M20" s="226">
        <f t="shared" si="0"/>
        <v>160</v>
      </c>
    </row>
    <row r="21" spans="2:13">
      <c r="B21" s="17" t="str">
        <f>[6]ComEne26!A308</f>
        <v>DME-006-14</v>
      </c>
      <c r="C21" s="17" t="str">
        <f>[6]ComEne26!B308</f>
        <v>Electron Investment (Coal Power)</v>
      </c>
      <c r="D21" s="17" t="str">
        <f>[6]ComEne26!C308</f>
        <v>H3</v>
      </c>
      <c r="E21" s="17"/>
      <c r="F21" s="17"/>
      <c r="G21" s="225">
        <f>[6]ComEne26!F308</f>
        <v>49.95</v>
      </c>
      <c r="H21" s="225">
        <f>[6]ComEne26!G308</f>
        <v>49.95</v>
      </c>
      <c r="I21" s="225">
        <f>[6]ComEne26!H308</f>
        <v>49.95</v>
      </c>
      <c r="J21" s="225">
        <f>[6]ComEne26!I308</f>
        <v>49.95</v>
      </c>
      <c r="K21" s="225">
        <f>[6]ComEne26!J308</f>
        <v>49.95</v>
      </c>
      <c r="L21" s="225">
        <f>[6]ComEne26!K308</f>
        <v>49.95</v>
      </c>
      <c r="M21" s="226">
        <f t="shared" si="0"/>
        <v>49.949999999999996</v>
      </c>
    </row>
    <row r="22" spans="2:13">
      <c r="B22" s="17" t="str">
        <f>[6]ComEne26!A309</f>
        <v>DME-004-15</v>
      </c>
      <c r="C22" s="17" t="str">
        <f>[6]ComEne26!B309</f>
        <v>Gas Natural Atlántico</v>
      </c>
      <c r="D22" s="17" t="str">
        <f>[6]ComEne26!C309</f>
        <v>Gas</v>
      </c>
      <c r="E22" s="17"/>
      <c r="F22" s="17"/>
      <c r="G22" s="225">
        <f>[6]ComEne26!F309</f>
        <v>126</v>
      </c>
      <c r="H22" s="225">
        <f>[6]ComEne26!G309</f>
        <v>126</v>
      </c>
      <c r="I22" s="225">
        <f>[6]ComEne26!H309</f>
        <v>126</v>
      </c>
      <c r="J22" s="225">
        <f>[6]ComEne26!I309</f>
        <v>126</v>
      </c>
      <c r="K22" s="225">
        <f>[6]ComEne26!J309</f>
        <v>126</v>
      </c>
      <c r="L22" s="225">
        <f>[6]ComEne26!K309</f>
        <v>126</v>
      </c>
      <c r="M22" s="226">
        <f t="shared" si="0"/>
        <v>126</v>
      </c>
    </row>
    <row r="23" spans="2:13">
      <c r="B23" s="17" t="str">
        <f>[6]ComEne26!A310</f>
        <v>DME-005-15A</v>
      </c>
      <c r="C23" s="17" t="str">
        <f>[6]ComEne26!B310</f>
        <v>ALTERNEGY (Sección SINOLAM)</v>
      </c>
      <c r="D23" s="17" t="str">
        <f>[6]ComEne26!C310</f>
        <v>H2</v>
      </c>
      <c r="E23" s="17"/>
      <c r="F23" s="17"/>
      <c r="G23" s="225">
        <f>[6]ComEne26!F310</f>
        <v>126</v>
      </c>
      <c r="H23" s="225">
        <f>[6]ComEne26!G310</f>
        <v>126</v>
      </c>
      <c r="I23" s="225">
        <f>[6]ComEne26!H310</f>
        <v>126</v>
      </c>
      <c r="J23" s="225">
        <f>[6]ComEne26!I310</f>
        <v>126</v>
      </c>
      <c r="K23" s="225">
        <f>[6]ComEne26!J310</f>
        <v>126</v>
      </c>
      <c r="L23" s="225">
        <f>[6]ComEne26!K310</f>
        <v>126</v>
      </c>
      <c r="M23" s="226">
        <f t="shared" si="0"/>
        <v>126</v>
      </c>
    </row>
    <row r="24" spans="2:13">
      <c r="B24" s="17" t="str">
        <f>[6]ComEne26!A311</f>
        <v>DME-014-23</v>
      </c>
      <c r="C24" s="17" t="str">
        <f>[6]ComEne26!B311</f>
        <v>AUTORIDAD DEL CANAL DE PANAMÁ</v>
      </c>
      <c r="D24" s="17" t="str">
        <f>[6]ComEne26!C311</f>
        <v>T SP</v>
      </c>
      <c r="E24" s="17"/>
      <c r="F24" s="17"/>
      <c r="G24" s="225">
        <f>[6]ComEne26!F311</f>
        <v>0</v>
      </c>
      <c r="H24" s="225">
        <f>[6]ComEne26!G311</f>
        <v>0</v>
      </c>
      <c r="I24" s="225">
        <f>[6]ComEne26!H311</f>
        <v>0</v>
      </c>
      <c r="J24" s="225">
        <f>[6]ComEne26!I311</f>
        <v>0</v>
      </c>
      <c r="K24" s="225">
        <f>[6]ComEne26!J311</f>
        <v>0</v>
      </c>
      <c r="L24" s="225">
        <f>[6]ComEne26!K311</f>
        <v>0</v>
      </c>
      <c r="M24" s="226">
        <f t="shared" si="0"/>
        <v>0</v>
      </c>
    </row>
    <row r="25" spans="2:13">
      <c r="B25" s="17" t="str">
        <f>[6]ComEne26!A312</f>
        <v>DME-015-23</v>
      </c>
      <c r="C25" s="17" t="str">
        <f>[6]ComEne26!B312</f>
        <v>CELSIA CENTROAMÉRICA, S.A.</v>
      </c>
      <c r="D25" s="17" t="str">
        <f>[6]ComEne26!C312</f>
        <v>T SP</v>
      </c>
      <c r="E25" s="17"/>
      <c r="F25" s="17"/>
      <c r="G25" s="225">
        <f>[6]ComEne26!F312</f>
        <v>0</v>
      </c>
      <c r="H25" s="225">
        <f>[6]ComEne26!G312</f>
        <v>0</v>
      </c>
      <c r="I25" s="225">
        <f>[6]ComEne26!H312</f>
        <v>0</v>
      </c>
      <c r="J25" s="225">
        <f>[6]ComEne26!I312</f>
        <v>0</v>
      </c>
      <c r="K25" s="225">
        <f>[6]ComEne26!J312</f>
        <v>0</v>
      </c>
      <c r="L25" s="225">
        <f>[6]ComEne26!K312</f>
        <v>0</v>
      </c>
      <c r="M25" s="226">
        <f t="shared" si="0"/>
        <v>0</v>
      </c>
    </row>
    <row r="26" spans="2:13">
      <c r="B26" s="17" t="str">
        <f>[6]ComEne26!A313</f>
        <v>DME-016-23</v>
      </c>
      <c r="C26" s="17" t="str">
        <f>[6]ComEne26!B313</f>
        <v>GENERADORA DEL ATLÁNTICO, S.A.</v>
      </c>
      <c r="D26" s="17" t="str">
        <f>[6]ComEne26!C313</f>
        <v>T SP</v>
      </c>
      <c r="E26" s="17"/>
      <c r="F26" s="17"/>
      <c r="G26" s="225">
        <f>[6]ComEne26!F313</f>
        <v>40.5</v>
      </c>
      <c r="H26" s="225">
        <f>[6]ComEne26!G313</f>
        <v>44.46</v>
      </c>
      <c r="I26" s="225">
        <f>[6]ComEne26!H313</f>
        <v>0</v>
      </c>
      <c r="J26" s="225">
        <f>[6]ComEne26!I313</f>
        <v>0</v>
      </c>
      <c r="K26" s="225">
        <f>[6]ComEne26!J313</f>
        <v>0</v>
      </c>
      <c r="L26" s="225">
        <f>[6]ComEne26!K313</f>
        <v>0</v>
      </c>
      <c r="M26" s="226">
        <f t="shared" si="0"/>
        <v>14.160000000000002</v>
      </c>
    </row>
    <row r="27" spans="2:13">
      <c r="B27" s="17" t="str">
        <f>[6]ComEne26!A314</f>
        <v>DME-017-23</v>
      </c>
      <c r="C27" s="17" t="str">
        <f>[6]ComEne26!B314</f>
        <v>GENERADORA DEL ATLÁNTICO, S.A.</v>
      </c>
      <c r="D27" s="17" t="str">
        <f>[6]ComEne26!C314</f>
        <v>T SP</v>
      </c>
      <c r="E27" s="17"/>
      <c r="F27" s="17"/>
      <c r="G27" s="225">
        <f>[6]ComEne26!F314</f>
        <v>0</v>
      </c>
      <c r="H27" s="225">
        <f>[6]ComEne26!G314</f>
        <v>0</v>
      </c>
      <c r="I27" s="225">
        <f>[6]ComEne26!H314</f>
        <v>0</v>
      </c>
      <c r="J27" s="225">
        <f>[6]ComEne26!I314</f>
        <v>0</v>
      </c>
      <c r="K27" s="225">
        <f>[6]ComEne26!J314</f>
        <v>0</v>
      </c>
      <c r="L27" s="225">
        <f>[6]ComEne26!K314</f>
        <v>0</v>
      </c>
      <c r="M27" s="226">
        <f t="shared" si="0"/>
        <v>0</v>
      </c>
    </row>
    <row r="28" spans="2:13">
      <c r="B28" s="17" t="str">
        <f>[6]ComEne26!A315</f>
        <v>DME-018-23</v>
      </c>
      <c r="C28" s="17" t="str">
        <f>[6]ComEne26!B315</f>
        <v>PEDREGAL POWER  S. DE R.L.</v>
      </c>
      <c r="D28" s="17" t="str">
        <f>[6]ComEne26!C315</f>
        <v>T SP</v>
      </c>
      <c r="E28" s="17"/>
      <c r="F28" s="17"/>
      <c r="G28" s="225">
        <f>[6]ComEne26!F315</f>
        <v>0</v>
      </c>
      <c r="H28" s="225">
        <f>[6]ComEne26!G315</f>
        <v>0</v>
      </c>
      <c r="I28" s="225">
        <f>[6]ComEne26!H315</f>
        <v>0</v>
      </c>
      <c r="J28" s="225">
        <f>[6]ComEne26!I315</f>
        <v>0</v>
      </c>
      <c r="K28" s="225">
        <f>[6]ComEne26!J315</f>
        <v>0</v>
      </c>
      <c r="L28" s="225">
        <f>[6]ComEne26!K315</f>
        <v>0</v>
      </c>
      <c r="M28" s="226">
        <f t="shared" si="0"/>
        <v>0</v>
      </c>
    </row>
    <row r="29" spans="2:13">
      <c r="B29" s="17" t="str">
        <f>[6]ComEne26!A316</f>
        <v>DME-019-23</v>
      </c>
      <c r="C29" s="17" t="str">
        <f>[6]ComEne26!B316</f>
        <v>PANAM GENERATING LIMITED</v>
      </c>
      <c r="D29" s="17" t="str">
        <f>[6]ComEne26!C316</f>
        <v>T SP</v>
      </c>
      <c r="E29" s="17"/>
      <c r="F29" s="17"/>
      <c r="G29" s="225">
        <f>[6]ComEne26!F316</f>
        <v>0</v>
      </c>
      <c r="H29" s="225">
        <f>[6]ComEne26!G316</f>
        <v>0</v>
      </c>
      <c r="I29" s="225">
        <f>[6]ComEne26!H316</f>
        <v>0</v>
      </c>
      <c r="J29" s="225">
        <f>[6]ComEne26!I316</f>
        <v>0</v>
      </c>
      <c r="K29" s="225">
        <f>[6]ComEne26!J316</f>
        <v>0</v>
      </c>
      <c r="L29" s="225">
        <f>[6]ComEne26!K316</f>
        <v>0</v>
      </c>
      <c r="M29" s="226">
        <f t="shared" si="0"/>
        <v>0</v>
      </c>
    </row>
    <row r="30" spans="2:13">
      <c r="B30" s="17" t="str">
        <f>[6]ComEne26!A317</f>
        <v>DME-020-23</v>
      </c>
      <c r="C30" s="17" t="str">
        <f>[6]ComEne26!B317</f>
        <v>PANAM GENERATING LIMITED</v>
      </c>
      <c r="D30" s="17" t="str">
        <f>[6]ComEne26!C317</f>
        <v>T SP</v>
      </c>
      <c r="E30" s="17"/>
      <c r="F30" s="17"/>
      <c r="G30" s="225">
        <f>[6]ComEne26!F317</f>
        <v>0</v>
      </c>
      <c r="H30" s="225">
        <f>[6]ComEne26!G317</f>
        <v>0</v>
      </c>
      <c r="I30" s="225">
        <f>[6]ComEne26!H317</f>
        <v>0</v>
      </c>
      <c r="J30" s="225">
        <f>[6]ComEne26!I317</f>
        <v>0</v>
      </c>
      <c r="K30" s="225">
        <f>[6]ComEne26!J317</f>
        <v>0</v>
      </c>
      <c r="L30" s="225">
        <f>[6]ComEne26!K317</f>
        <v>0</v>
      </c>
      <c r="M30" s="226">
        <f t="shared" si="0"/>
        <v>0</v>
      </c>
    </row>
    <row r="31" spans="2:13">
      <c r="B31" s="17" t="str">
        <f>[6]ComEne26!A318</f>
        <v>DME-021-23</v>
      </c>
      <c r="C31" s="17" t="str">
        <f>[6]ComEne26!B318</f>
        <v>SPARKLE POWER, S.A.</v>
      </c>
      <c r="D31" s="17" t="str">
        <f>[6]ComEne26!C318</f>
        <v>T SP</v>
      </c>
      <c r="E31" s="17"/>
      <c r="F31" s="17"/>
      <c r="G31" s="225">
        <f>[6]ComEne26!F318</f>
        <v>40.5</v>
      </c>
      <c r="H31" s="225">
        <f>[6]ComEne26!G318</f>
        <v>35.1</v>
      </c>
      <c r="I31" s="225">
        <f>[6]ComEne26!H318</f>
        <v>0</v>
      </c>
      <c r="J31" s="225">
        <f>[6]ComEne26!I318</f>
        <v>0</v>
      </c>
      <c r="K31" s="225">
        <f>[6]ComEne26!J318</f>
        <v>0</v>
      </c>
      <c r="L31" s="225">
        <f>[6]ComEne26!K318</f>
        <v>0</v>
      </c>
      <c r="M31" s="226">
        <f t="shared" si="0"/>
        <v>12.6</v>
      </c>
    </row>
    <row r="32" spans="2:13">
      <c r="B32" s="17" t="str">
        <f>[6]ComEne26!A319</f>
        <v>DME-022-23</v>
      </c>
      <c r="C32" s="17" t="str">
        <f>[6]ComEne26!B319</f>
        <v>TROPITÉRMICA, S.A.</v>
      </c>
      <c r="D32" s="17" t="str">
        <f>[6]ComEne26!C319</f>
        <v>T SP</v>
      </c>
      <c r="E32" s="17"/>
      <c r="F32" s="17"/>
      <c r="G32" s="225">
        <f>[6]ComEne26!F319</f>
        <v>0</v>
      </c>
      <c r="H32" s="225">
        <f>[6]ComEne26!G319</f>
        <v>0</v>
      </c>
      <c r="I32" s="225">
        <f>[6]ComEne26!H319</f>
        <v>0</v>
      </c>
      <c r="J32" s="225">
        <f>[6]ComEne26!I319</f>
        <v>0</v>
      </c>
      <c r="K32" s="225">
        <f>[6]ComEne26!J319</f>
        <v>0</v>
      </c>
      <c r="L32" s="225">
        <f>[6]ComEne26!K319</f>
        <v>0</v>
      </c>
      <c r="M32" s="226">
        <f t="shared" si="0"/>
        <v>0</v>
      </c>
    </row>
    <row r="33" spans="2:13">
      <c r="B33" s="17" t="str">
        <f>[6]ComEne26!A320</f>
        <v>DME-016-25</v>
      </c>
      <c r="C33" s="17" t="str">
        <f>[6]ComEne26!B320</f>
        <v>Generadora del Istmo</v>
      </c>
      <c r="D33" s="17" t="str">
        <f>[6]ComEne26!C320</f>
        <v>H SP</v>
      </c>
      <c r="E33" s="17"/>
      <c r="F33" s="17"/>
      <c r="G33" s="225">
        <f>[6]ComEne26!F320</f>
        <v>0</v>
      </c>
      <c r="H33" s="225">
        <f>[6]ComEne26!G320</f>
        <v>0</v>
      </c>
      <c r="I33" s="225">
        <f>[6]ComEne26!H320</f>
        <v>4.0868000000000002</v>
      </c>
      <c r="J33" s="225">
        <f>[6]ComEne26!I320</f>
        <v>8.2147000000000006</v>
      </c>
      <c r="K33" s="225">
        <f>[6]ComEne26!J320</f>
        <v>7.8676000000000004</v>
      </c>
      <c r="L33" s="225">
        <f>[6]ComEne26!K320</f>
        <v>8.9088999999999992</v>
      </c>
      <c r="M33" s="226">
        <f t="shared" si="0"/>
        <v>4.8463333333333329</v>
      </c>
    </row>
    <row r="34" spans="2:13">
      <c r="B34" s="17" t="str">
        <f>[6]ComEne26!A321</f>
        <v>DME-017-25</v>
      </c>
      <c r="C34" s="17" t="str">
        <f>[6]ComEne26!B321</f>
        <v>Caldera Energy Corp</v>
      </c>
      <c r="D34" s="17" t="str">
        <f>[6]ComEne26!C321</f>
        <v>H SP</v>
      </c>
      <c r="E34" s="17"/>
      <c r="F34" s="17"/>
      <c r="G34" s="225">
        <f>[6]ComEne26!F321</f>
        <v>0</v>
      </c>
      <c r="H34" s="225">
        <f>[6]ComEne26!G321</f>
        <v>0</v>
      </c>
      <c r="I34" s="225">
        <f>[6]ComEne26!H321</f>
        <v>0.61199999999999999</v>
      </c>
      <c r="J34" s="225">
        <f>[6]ComEne26!I321</f>
        <v>0.63900000000000001</v>
      </c>
      <c r="K34" s="225">
        <f>[6]ComEne26!J321</f>
        <v>0.61199999999999999</v>
      </c>
      <c r="L34" s="225">
        <f>[6]ComEne26!K321</f>
        <v>0.69299999999999995</v>
      </c>
      <c r="M34" s="226">
        <f t="shared" si="0"/>
        <v>0.42599999999999999</v>
      </c>
    </row>
    <row r="35" spans="2:13">
      <c r="B35" s="17" t="str">
        <f>[6]ComEne26!A322</f>
        <v>DME-018-25</v>
      </c>
      <c r="C35" s="17" t="str">
        <f>[6]ComEne26!B322</f>
        <v>Autoridad del Canal de Panamá</v>
      </c>
      <c r="D35" s="17" t="str">
        <f>[6]ComEne26!C322</f>
        <v>T SP</v>
      </c>
      <c r="E35" s="17"/>
      <c r="F35" s="17"/>
      <c r="G35" s="225">
        <f>[6]ComEne26!F322</f>
        <v>28.5</v>
      </c>
      <c r="H35" s="225">
        <f>[6]ComEne26!G322</f>
        <v>21</v>
      </c>
      <c r="I35" s="225">
        <f>[6]ComEne26!H322</f>
        <v>34</v>
      </c>
      <c r="J35" s="225">
        <f>[6]ComEne26!I322</f>
        <v>35.5</v>
      </c>
      <c r="K35" s="225">
        <f>[6]ComEne26!J322</f>
        <v>34</v>
      </c>
      <c r="L35" s="225">
        <f>[6]ComEne26!K322</f>
        <v>38.5</v>
      </c>
      <c r="M35" s="226">
        <f t="shared" si="0"/>
        <v>31.916666666666668</v>
      </c>
    </row>
    <row r="36" spans="2:13">
      <c r="B36" s="17" t="str">
        <f>[6]ComEne26!A323</f>
        <v>DME-019-25</v>
      </c>
      <c r="C36" s="17" t="str">
        <f>[6]ComEne26!B323</f>
        <v>Hidroelectrica del Teribe</v>
      </c>
      <c r="D36" s="17" t="str">
        <f>[6]ComEne26!C323</f>
        <v>H SP</v>
      </c>
      <c r="E36" s="17"/>
      <c r="F36" s="17"/>
      <c r="G36" s="225">
        <f>[6]ComEne26!F323</f>
        <v>0</v>
      </c>
      <c r="H36" s="225">
        <f>[6]ComEne26!G323</f>
        <v>0</v>
      </c>
      <c r="I36" s="225">
        <f>[6]ComEne26!H323</f>
        <v>8.3095999999999997</v>
      </c>
      <c r="J36" s="225">
        <f>[6]ComEne26!I323</f>
        <v>8.6761999999999997</v>
      </c>
      <c r="K36" s="225">
        <f>[6]ComEne26!J323</f>
        <v>8.3095999999999997</v>
      </c>
      <c r="L36" s="225">
        <f>[6]ComEne26!K323</f>
        <v>9.4093999999999998</v>
      </c>
      <c r="M36" s="226">
        <f t="shared" si="0"/>
        <v>5.7841333333333331</v>
      </c>
    </row>
    <row r="37" spans="2:13">
      <c r="B37" s="17" t="str">
        <f>[6]ComEne26!A324</f>
        <v>DME-020-25</v>
      </c>
      <c r="C37" s="17" t="str">
        <f>[6]ComEne26!B324</f>
        <v>Celsia Centroamérica</v>
      </c>
      <c r="D37" s="17" t="str">
        <f>[6]ComEne26!C324</f>
        <v>T SP</v>
      </c>
      <c r="E37" s="17"/>
      <c r="F37" s="17"/>
      <c r="G37" s="225">
        <f>[6]ComEne26!F324</f>
        <v>0</v>
      </c>
      <c r="H37" s="225">
        <f>[6]ComEne26!G324</f>
        <v>0</v>
      </c>
      <c r="I37" s="225">
        <f>[6]ComEne26!H324</f>
        <v>0</v>
      </c>
      <c r="J37" s="225">
        <f>[6]ComEne26!I324</f>
        <v>2.1867999999999999</v>
      </c>
      <c r="K37" s="225">
        <f>[6]ComEne26!J324</f>
        <v>2.0943999999999998</v>
      </c>
      <c r="L37" s="225">
        <f>[6]ComEne26!K324</f>
        <v>2.3715999999999999</v>
      </c>
      <c r="M37" s="226">
        <f t="shared" si="0"/>
        <v>1.1088</v>
      </c>
    </row>
    <row r="38" spans="2:13">
      <c r="B38" s="17" t="str">
        <f>[6]ComEne26!A325</f>
        <v>DME-021-25</v>
      </c>
      <c r="C38" s="17" t="str">
        <f>[6]ComEne26!B325</f>
        <v>FOUNTAIN HYDRO POWER, CORP</v>
      </c>
      <c r="D38" s="17" t="str">
        <f>[6]ComEne26!C325</f>
        <v>H SP</v>
      </c>
      <c r="E38" s="17"/>
      <c r="F38" s="17"/>
      <c r="G38" s="225">
        <f>[6]ComEne26!F325</f>
        <v>0</v>
      </c>
      <c r="H38" s="225">
        <f>[6]ComEne26!G325</f>
        <v>0</v>
      </c>
      <c r="I38" s="225">
        <f>[6]ComEne26!H325</f>
        <v>6.8</v>
      </c>
      <c r="J38" s="225">
        <f>[6]ComEne26!I325</f>
        <v>7.1</v>
      </c>
      <c r="K38" s="225">
        <f>[6]ComEne26!J325</f>
        <v>6.8</v>
      </c>
      <c r="L38" s="225">
        <f>[6]ComEne26!K325</f>
        <v>14.63</v>
      </c>
      <c r="M38" s="226">
        <f t="shared" si="0"/>
        <v>5.8883333333333328</v>
      </c>
    </row>
    <row r="39" spans="2:13">
      <c r="B39" s="17" t="str">
        <f>[6]ComEne26!A326</f>
        <v>DME-022-25</v>
      </c>
      <c r="C39" s="17" t="str">
        <f>[6]ComEne26!B326</f>
        <v>Generadora del Atlántico</v>
      </c>
      <c r="D39" s="17" t="str">
        <f>[6]ComEne26!C326</f>
        <v>T SP</v>
      </c>
      <c r="E39" s="17"/>
      <c r="F39" s="17"/>
      <c r="G39" s="225">
        <f>[6]ComEne26!F326</f>
        <v>0</v>
      </c>
      <c r="H39" s="225">
        <f>[6]ComEne26!G326</f>
        <v>0</v>
      </c>
      <c r="I39" s="225">
        <f>[6]ComEne26!H326</f>
        <v>13.6</v>
      </c>
      <c r="J39" s="225">
        <f>[6]ComEne26!I326</f>
        <v>14.2</v>
      </c>
      <c r="K39" s="225">
        <f>[6]ComEne26!J326</f>
        <v>13.6</v>
      </c>
      <c r="L39" s="225">
        <f>[6]ComEne26!K326</f>
        <v>15.4</v>
      </c>
      <c r="M39" s="226">
        <f t="shared" si="0"/>
        <v>9.4666666666666668</v>
      </c>
    </row>
    <row r="40" spans="2:13">
      <c r="B40" s="17" t="str">
        <f>[6]ComEne26!A327</f>
        <v>DME-023-25</v>
      </c>
      <c r="C40" s="17" t="str">
        <f>[6]ComEne26!B327</f>
        <v>Generadora del Atlántico</v>
      </c>
      <c r="D40" s="17" t="str">
        <f>[6]ComEne26!C327</f>
        <v>T SP</v>
      </c>
      <c r="E40" s="17"/>
      <c r="F40" s="17"/>
      <c r="G40" s="225">
        <f>[6]ComEne26!F327</f>
        <v>21.249600000000001</v>
      </c>
      <c r="H40" s="225">
        <f>[6]ComEne26!G327</f>
        <v>4.8426</v>
      </c>
      <c r="I40" s="225">
        <f>[6]ComEne26!H327</f>
        <v>78.2</v>
      </c>
      <c r="J40" s="225">
        <f>[6]ComEne26!I327</f>
        <v>81.650000000000006</v>
      </c>
      <c r="K40" s="225">
        <f>[6]ComEne26!J327</f>
        <v>78.2</v>
      </c>
      <c r="L40" s="225">
        <f>[6]ComEne26!K327</f>
        <v>88.55</v>
      </c>
      <c r="M40" s="226">
        <f t="shared" si="0"/>
        <v>58.782033333333338</v>
      </c>
    </row>
    <row r="41" spans="2:13">
      <c r="B41" s="17" t="str">
        <f>[6]ComEne26!A328</f>
        <v>DME-024-25</v>
      </c>
      <c r="C41" s="17" t="str">
        <f>[6]ComEne26!B328</f>
        <v>HIDRO PANAMÁ</v>
      </c>
      <c r="D41" s="17" t="str">
        <f>[6]ComEne26!C328</f>
        <v>H SP</v>
      </c>
      <c r="E41" s="17"/>
      <c r="F41" s="17"/>
      <c r="G41" s="225">
        <f>[6]ComEne26!F328</f>
        <v>0</v>
      </c>
      <c r="H41" s="225">
        <f>[6]ComEne26!G328</f>
        <v>0</v>
      </c>
      <c r="I41" s="225">
        <f>[6]ComEne26!H328</f>
        <v>0.50319999999999998</v>
      </c>
      <c r="J41" s="225">
        <f>[6]ComEne26!I328</f>
        <v>0.52539999999999998</v>
      </c>
      <c r="K41" s="225">
        <f>[6]ComEne26!J328</f>
        <v>0.50319999999999998</v>
      </c>
      <c r="L41" s="225">
        <f>[6]ComEne26!K328</f>
        <v>0.56979999999999997</v>
      </c>
      <c r="M41" s="226">
        <f t="shared" si="0"/>
        <v>0.35026666666666667</v>
      </c>
    </row>
    <row r="42" spans="2:13">
      <c r="B42" s="17"/>
      <c r="C42" s="227"/>
      <c r="D42" s="17"/>
      <c r="E42" s="17"/>
      <c r="F42" s="17"/>
      <c r="G42" s="225"/>
      <c r="H42" s="225"/>
      <c r="I42" s="225"/>
      <c r="J42" s="225"/>
      <c r="K42" s="225"/>
      <c r="L42" s="225"/>
      <c r="M42" s="226"/>
    </row>
    <row r="43" spans="2:13">
      <c r="B43" s="228"/>
      <c r="C43" s="229" t="s">
        <v>13</v>
      </c>
      <c r="D43" s="228"/>
      <c r="E43" s="228"/>
      <c r="F43" s="228"/>
      <c r="G43" s="230">
        <f t="shared" ref="G43:M43" si="1">SUM(G5:G42)</f>
        <v>732.90574000000004</v>
      </c>
      <c r="H43" s="230">
        <f t="shared" si="1"/>
        <v>707.55874000000006</v>
      </c>
      <c r="I43" s="230">
        <f t="shared" si="1"/>
        <v>748.26774000000012</v>
      </c>
      <c r="J43" s="230">
        <f t="shared" si="1"/>
        <v>760.84824000000003</v>
      </c>
      <c r="K43" s="230">
        <f t="shared" si="1"/>
        <v>754.14294000000007</v>
      </c>
      <c r="L43" s="230">
        <f t="shared" si="1"/>
        <v>781.18883999999991</v>
      </c>
      <c r="M43" s="230">
        <f t="shared" si="1"/>
        <v>747.48537333333331</v>
      </c>
    </row>
    <row r="44" spans="2:13">
      <c r="B44" s="17" t="str">
        <f>[6]ComEne26!A331</f>
        <v>DME-041-16</v>
      </c>
      <c r="C44" s="17" t="str">
        <f>[6]ComEne26!B331</f>
        <v>Sist. Aisl. - SENECA</v>
      </c>
      <c r="D44" s="17" t="str">
        <f>[6]ComEne26!C331</f>
        <v>T SA</v>
      </c>
      <c r="E44" s="17"/>
      <c r="F44" s="17"/>
      <c r="G44" s="225">
        <f>[6]ComEne26!F331</f>
        <v>5.5</v>
      </c>
      <c r="H44" s="225">
        <f>[6]ComEne26!G331</f>
        <v>5.5</v>
      </c>
      <c r="I44" s="225">
        <f>[6]ComEne26!H331</f>
        <v>5.5</v>
      </c>
      <c r="J44" s="225">
        <f>[6]ComEne26!I331</f>
        <v>5.5</v>
      </c>
      <c r="K44" s="225">
        <f>[6]ComEne26!J331</f>
        <v>5.5</v>
      </c>
      <c r="L44" s="225">
        <f>[6]ComEne26!K331</f>
        <v>5.5</v>
      </c>
      <c r="M44" s="226">
        <f>AVERAGE(G44:L44)</f>
        <v>5.5</v>
      </c>
    </row>
    <row r="45" spans="2:13">
      <c r="B45" s="17" t="str">
        <f>[6]ComEne26!A332</f>
        <v>DME-001-18</v>
      </c>
      <c r="C45" s="17" t="str">
        <f>[6]ComEne26!B332</f>
        <v>Sist. Aisl. - Pearl Island (La Miel -Pto Obaldia)</v>
      </c>
      <c r="D45" s="17" t="str">
        <f>[6]ComEne26!C332</f>
        <v>T SA</v>
      </c>
      <c r="E45" s="17"/>
      <c r="F45" s="17"/>
      <c r="G45" s="225">
        <f>[6]ComEne26!F332</f>
        <v>22.64</v>
      </c>
      <c r="H45" s="225">
        <f>[6]ComEne26!G332</f>
        <v>22.64</v>
      </c>
      <c r="I45" s="225">
        <f>[6]ComEne26!H332</f>
        <v>22.64</v>
      </c>
      <c r="J45" s="225">
        <f>[6]ComEne26!I332</f>
        <v>22.64</v>
      </c>
      <c r="K45" s="225">
        <f>[6]ComEne26!J332</f>
        <v>22.64</v>
      </c>
      <c r="L45" s="225">
        <f>[6]ComEne26!K332</f>
        <v>22.64</v>
      </c>
      <c r="M45" s="226">
        <f>AVERAGE(G45:L45)</f>
        <v>22.64</v>
      </c>
    </row>
    <row r="46" spans="2:13">
      <c r="B46" s="17"/>
      <c r="C46" s="227"/>
      <c r="D46" s="17"/>
      <c r="E46" s="17"/>
      <c r="F46" s="17"/>
      <c r="G46" s="225"/>
      <c r="H46" s="225"/>
      <c r="I46" s="225"/>
      <c r="J46" s="225"/>
      <c r="K46" s="225"/>
      <c r="L46" s="225"/>
      <c r="M46" s="226"/>
    </row>
    <row r="47" spans="2:13">
      <c r="B47" s="229"/>
      <c r="C47" s="229" t="s">
        <v>14</v>
      </c>
      <c r="D47" s="229"/>
      <c r="E47" s="229"/>
      <c r="F47" s="229"/>
      <c r="G47" s="230">
        <f t="shared" ref="G47:M47" si="2">SUM(G43:G46)</f>
        <v>761.04574000000002</v>
      </c>
      <c r="H47" s="230">
        <f t="shared" si="2"/>
        <v>735.69874000000004</v>
      </c>
      <c r="I47" s="230">
        <f t="shared" si="2"/>
        <v>776.4077400000001</v>
      </c>
      <c r="J47" s="230">
        <f t="shared" si="2"/>
        <v>788.98824000000002</v>
      </c>
      <c r="K47" s="230">
        <f t="shared" si="2"/>
        <v>782.28294000000005</v>
      </c>
      <c r="L47" s="230">
        <f t="shared" si="2"/>
        <v>809.3288399999999</v>
      </c>
      <c r="M47" s="230">
        <f t="shared" si="2"/>
        <v>775.6253733333333</v>
      </c>
    </row>
    <row r="48" spans="2:13">
      <c r="B48" s="17" t="str">
        <f>[6]ComEne26!A330</f>
        <v>RESERVA</v>
      </c>
      <c r="C48" s="17" t="str">
        <f>[6]ComEne26!B330</f>
        <v>SERV. AUX. DE RES DE LARGO PLAZO</v>
      </c>
      <c r="D48" s="17" t="str">
        <f>[6]ComEne26!C330</f>
        <v>SPOT</v>
      </c>
      <c r="E48" s="17"/>
      <c r="F48" s="17"/>
      <c r="G48" s="225">
        <f>[6]ComEne26!F330</f>
        <v>14.791741574119897</v>
      </c>
      <c r="H48" s="225">
        <f>[6]ComEne26!G330</f>
        <v>31.871077423219958</v>
      </c>
      <c r="I48" s="225">
        <f>[6]ComEne26!H330</f>
        <v>0</v>
      </c>
      <c r="J48" s="225">
        <f>[6]ComEne26!I330</f>
        <v>0</v>
      </c>
      <c r="K48" s="225">
        <f>[6]ComEne26!J330</f>
        <v>0</v>
      </c>
      <c r="L48" s="225">
        <f>[6]ComEne26!K330</f>
        <v>0</v>
      </c>
      <c r="M48" s="226">
        <f>AVERAGE(G48:L48)</f>
        <v>7.7771364995566428</v>
      </c>
    </row>
    <row r="49" spans="2:13">
      <c r="B49" s="17"/>
      <c r="C49" s="17"/>
      <c r="D49" s="17"/>
      <c r="E49" s="17"/>
      <c r="F49" s="17"/>
      <c r="G49" s="225"/>
      <c r="H49" s="225"/>
      <c r="I49" s="225"/>
      <c r="J49" s="225"/>
      <c r="K49" s="225"/>
      <c r="L49" s="225"/>
      <c r="M49" s="226"/>
    </row>
    <row r="50" spans="2:13">
      <c r="B50" s="231"/>
      <c r="C50" s="231" t="s">
        <v>16</v>
      </c>
      <c r="D50" s="231"/>
      <c r="E50" s="231"/>
      <c r="F50" s="231"/>
      <c r="G50" s="230">
        <f t="shared" ref="G50:M50" si="3">SUM(G47:G49)</f>
        <v>775.83748157411992</v>
      </c>
      <c r="H50" s="230">
        <f t="shared" si="3"/>
        <v>767.56981742322</v>
      </c>
      <c r="I50" s="230">
        <f t="shared" si="3"/>
        <v>776.4077400000001</v>
      </c>
      <c r="J50" s="230">
        <f t="shared" si="3"/>
        <v>788.98824000000002</v>
      </c>
      <c r="K50" s="230">
        <f t="shared" si="3"/>
        <v>782.28294000000005</v>
      </c>
      <c r="L50" s="230">
        <f t="shared" si="3"/>
        <v>809.3288399999999</v>
      </c>
      <c r="M50" s="230">
        <f t="shared" si="3"/>
        <v>783.4025098328899</v>
      </c>
    </row>
    <row r="51" spans="2:13">
      <c r="B51" s="232"/>
      <c r="C51" s="232" t="s">
        <v>24</v>
      </c>
      <c r="D51" s="232"/>
      <c r="E51" s="232"/>
      <c r="F51" s="232"/>
      <c r="G51" s="233"/>
      <c r="H51" s="233"/>
      <c r="I51" s="233"/>
      <c r="J51" s="233"/>
      <c r="K51" s="233"/>
      <c r="L51" s="233"/>
      <c r="M51" s="234"/>
    </row>
    <row r="52" spans="2:13">
      <c r="B52" s="229"/>
      <c r="C52" s="229" t="s">
        <v>17</v>
      </c>
      <c r="D52" s="229"/>
      <c r="E52" s="229"/>
      <c r="F52" s="229"/>
      <c r="G52" s="230">
        <f t="shared" ref="G52:M52" si="4">SUM(G50:G51)</f>
        <v>775.83748157411992</v>
      </c>
      <c r="H52" s="230">
        <f t="shared" si="4"/>
        <v>767.56981742322</v>
      </c>
      <c r="I52" s="230">
        <f t="shared" si="4"/>
        <v>776.4077400000001</v>
      </c>
      <c r="J52" s="230">
        <f t="shared" si="4"/>
        <v>788.98824000000002</v>
      </c>
      <c r="K52" s="230">
        <f t="shared" si="4"/>
        <v>782.28294000000005</v>
      </c>
      <c r="L52" s="230">
        <f t="shared" si="4"/>
        <v>809.3288399999999</v>
      </c>
      <c r="M52" s="230">
        <f t="shared" si="4"/>
        <v>783.4025098328899</v>
      </c>
    </row>
    <row r="53" spans="2:13">
      <c r="B53" s="235"/>
      <c r="C53" s="235" t="s">
        <v>18</v>
      </c>
      <c r="D53" s="235"/>
      <c r="E53" s="235"/>
      <c r="F53" s="235"/>
      <c r="G53" s="236"/>
      <c r="H53" s="236"/>
      <c r="I53" s="236"/>
      <c r="J53" s="236"/>
      <c r="K53" s="236"/>
      <c r="L53" s="236"/>
      <c r="M53" s="235"/>
    </row>
    <row r="54" spans="2:13">
      <c r="B54" s="237"/>
      <c r="C54" s="237" t="s">
        <v>19</v>
      </c>
      <c r="D54" s="237"/>
      <c r="E54" s="237"/>
      <c r="F54" s="237"/>
      <c r="G54" s="238"/>
      <c r="H54" s="238"/>
      <c r="I54" s="238"/>
      <c r="J54" s="238"/>
      <c r="K54" s="238"/>
      <c r="L54" s="238"/>
      <c r="M54" s="237"/>
    </row>
    <row r="55" spans="2:13">
      <c r="B55" s="239"/>
      <c r="C55" s="239"/>
      <c r="D55" s="239"/>
      <c r="E55" s="239"/>
      <c r="F55" s="239"/>
      <c r="G55" s="240">
        <f>G52-[6]ComEne26!F394</f>
        <v>0</v>
      </c>
      <c r="H55" s="240">
        <f>H52-[6]ComEne26!G394</f>
        <v>0</v>
      </c>
      <c r="I55" s="240">
        <f>I52-[6]ComEne26!H394</f>
        <v>0</v>
      </c>
      <c r="J55" s="240">
        <f>J52-[6]ComEne26!I394</f>
        <v>0</v>
      </c>
      <c r="K55" s="240">
        <f>K52-[6]ComEne26!J394</f>
        <v>0</v>
      </c>
      <c r="L55" s="240">
        <f>L52-[6]ComEne26!K394</f>
        <v>0</v>
      </c>
      <c r="M55" s="240">
        <f>M52-[6]ComEne26!L394</f>
        <v>0</v>
      </c>
    </row>
    <row r="56" spans="2:13">
      <c r="G56" s="241"/>
      <c r="H56" s="241"/>
      <c r="I56" s="241"/>
      <c r="J56" s="241"/>
      <c r="K56" s="241"/>
      <c r="L56" s="241"/>
    </row>
    <row r="57" spans="2:13" ht="30">
      <c r="B57" s="243"/>
      <c r="C57" s="243" t="s">
        <v>147</v>
      </c>
      <c r="D57" s="243"/>
      <c r="E57" s="243"/>
      <c r="F57" s="243"/>
      <c r="G57" s="244" t="s">
        <v>148</v>
      </c>
      <c r="H57" s="244"/>
      <c r="I57" s="244"/>
      <c r="J57" s="244"/>
      <c r="K57" s="244"/>
      <c r="L57" s="244"/>
      <c r="M57" s="244"/>
    </row>
    <row r="58" spans="2:13">
      <c r="B58" s="222"/>
      <c r="C58" s="222" t="s">
        <v>12</v>
      </c>
      <c r="D58" s="222"/>
      <c r="E58" s="222"/>
      <c r="F58" s="222"/>
      <c r="G58" s="224">
        <f t="shared" ref="G58:L58" si="5">G$4</f>
        <v>46023</v>
      </c>
      <c r="H58" s="224">
        <f t="shared" si="5"/>
        <v>46054</v>
      </c>
      <c r="I58" s="224">
        <f t="shared" si="5"/>
        <v>46082</v>
      </c>
      <c r="J58" s="224">
        <f t="shared" si="5"/>
        <v>46113</v>
      </c>
      <c r="K58" s="224">
        <f t="shared" si="5"/>
        <v>46143</v>
      </c>
      <c r="L58" s="224">
        <f t="shared" si="5"/>
        <v>46174</v>
      </c>
      <c r="M58" s="224" t="s">
        <v>55</v>
      </c>
    </row>
    <row r="59" spans="2:13">
      <c r="B59" s="17" t="str">
        <f>B5</f>
        <v>DME-011-08</v>
      </c>
      <c r="C59" s="17" t="str">
        <f>C5</f>
        <v>ELECTRO INVEST.</v>
      </c>
      <c r="D59" s="17" t="str">
        <f>D5</f>
        <v>H</v>
      </c>
      <c r="E59" s="17"/>
      <c r="F59" s="17"/>
      <c r="G59" s="225">
        <f t="shared" ref="G59:L74" si="6">IF(G5=0,0,SUMIF($B$94:$B$143,$B59,G$94:G$143)/SUMIF($B$5:$B$52,$B59,G$5:G$52)/1000)</f>
        <v>15.000000000000002</v>
      </c>
      <c r="H59" s="225">
        <f t="shared" si="6"/>
        <v>15.000000000000002</v>
      </c>
      <c r="I59" s="225">
        <f t="shared" si="6"/>
        <v>15.000000000000002</v>
      </c>
      <c r="J59" s="225">
        <f t="shared" si="6"/>
        <v>15.000000000000002</v>
      </c>
      <c r="K59" s="225">
        <f t="shared" si="6"/>
        <v>15.000000000000002</v>
      </c>
      <c r="L59" s="225">
        <f t="shared" si="6"/>
        <v>15.000000000000002</v>
      </c>
      <c r="M59" s="226">
        <f t="shared" ref="M59:M81" si="7">AVERAGE(G59:L59)</f>
        <v>15.000000000000002</v>
      </c>
    </row>
    <row r="60" spans="2:13">
      <c r="B60" s="17" t="str">
        <f t="shared" ref="B60:D75" si="8">B6</f>
        <v>DME-016-11</v>
      </c>
      <c r="C60" s="17" t="str">
        <f t="shared" si="8"/>
        <v>FORTUNA</v>
      </c>
      <c r="D60" s="17" t="str">
        <f t="shared" si="8"/>
        <v>H</v>
      </c>
      <c r="E60" s="17"/>
      <c r="F60" s="17"/>
      <c r="G60" s="225">
        <f t="shared" si="6"/>
        <v>9.2100000000000009</v>
      </c>
      <c r="H60" s="225">
        <f t="shared" si="6"/>
        <v>9.2100000000000009</v>
      </c>
      <c r="I60" s="225">
        <f t="shared" si="6"/>
        <v>9.2100000000000009</v>
      </c>
      <c r="J60" s="225">
        <f t="shared" si="6"/>
        <v>9.2100000000000009</v>
      </c>
      <c r="K60" s="225">
        <f t="shared" si="6"/>
        <v>9.2100000000000009</v>
      </c>
      <c r="L60" s="225">
        <f t="shared" si="6"/>
        <v>9.2100000000000009</v>
      </c>
      <c r="M60" s="226">
        <f t="shared" si="7"/>
        <v>9.2100000000000009</v>
      </c>
    </row>
    <row r="61" spans="2:13">
      <c r="B61" s="17" t="str">
        <f t="shared" si="8"/>
        <v>DME-018-11</v>
      </c>
      <c r="C61" s="17" t="str">
        <f t="shared" si="8"/>
        <v xml:space="preserve">HIDROECOLOGICA DEL TERIBE </v>
      </c>
      <c r="D61" s="17" t="str">
        <f t="shared" si="8"/>
        <v>H</v>
      </c>
      <c r="E61" s="17"/>
      <c r="F61" s="17"/>
      <c r="G61" s="225">
        <f t="shared" si="6"/>
        <v>8.5</v>
      </c>
      <c r="H61" s="225">
        <f t="shared" si="6"/>
        <v>8.5</v>
      </c>
      <c r="I61" s="225">
        <f t="shared" si="6"/>
        <v>8.5</v>
      </c>
      <c r="J61" s="225">
        <f t="shared" si="6"/>
        <v>8.5</v>
      </c>
      <c r="K61" s="225">
        <f t="shared" si="6"/>
        <v>8.5</v>
      </c>
      <c r="L61" s="225">
        <f t="shared" si="6"/>
        <v>8.5</v>
      </c>
      <c r="M61" s="226">
        <f t="shared" si="7"/>
        <v>8.5</v>
      </c>
    </row>
    <row r="62" spans="2:13">
      <c r="B62" s="17" t="str">
        <f t="shared" si="8"/>
        <v>DME-020-11</v>
      </c>
      <c r="C62" s="17" t="str">
        <f t="shared" si="8"/>
        <v xml:space="preserve">ESEPSA </v>
      </c>
      <c r="D62" s="17" t="str">
        <f t="shared" si="8"/>
        <v>H</v>
      </c>
      <c r="E62" s="17"/>
      <c r="F62" s="17"/>
      <c r="G62" s="225">
        <f t="shared" si="6"/>
        <v>12.000000000000002</v>
      </c>
      <c r="H62" s="225">
        <f t="shared" si="6"/>
        <v>12.000000000000002</v>
      </c>
      <c r="I62" s="225">
        <f t="shared" si="6"/>
        <v>12.000000000000002</v>
      </c>
      <c r="J62" s="225">
        <f t="shared" si="6"/>
        <v>12.000000000000002</v>
      </c>
      <c r="K62" s="225">
        <f t="shared" si="6"/>
        <v>12.000000000000002</v>
      </c>
      <c r="L62" s="225">
        <f t="shared" si="6"/>
        <v>12.000000000000002</v>
      </c>
      <c r="M62" s="226">
        <f t="shared" si="7"/>
        <v>12.000000000000002</v>
      </c>
    </row>
    <row r="63" spans="2:13">
      <c r="B63" s="17" t="str">
        <f t="shared" si="8"/>
        <v>DME-021-11</v>
      </c>
      <c r="C63" s="17" t="str">
        <f t="shared" si="8"/>
        <v xml:space="preserve">PEDREGALITO </v>
      </c>
      <c r="D63" s="17" t="str">
        <f t="shared" si="8"/>
        <v>H</v>
      </c>
      <c r="E63" s="17"/>
      <c r="F63" s="17"/>
      <c r="G63" s="225">
        <f t="shared" si="6"/>
        <v>31.000000000000007</v>
      </c>
      <c r="H63" s="225">
        <f t="shared" si="6"/>
        <v>31.000000000000007</v>
      </c>
      <c r="I63" s="225">
        <f t="shared" si="6"/>
        <v>31.000000000000007</v>
      </c>
      <c r="J63" s="225">
        <f t="shared" si="6"/>
        <v>31.000000000000007</v>
      </c>
      <c r="K63" s="225">
        <f t="shared" si="6"/>
        <v>31.000000000000007</v>
      </c>
      <c r="L63" s="225">
        <f t="shared" si="6"/>
        <v>31.000000000000007</v>
      </c>
      <c r="M63" s="226">
        <f t="shared" si="7"/>
        <v>31.000000000000004</v>
      </c>
    </row>
    <row r="64" spans="2:13">
      <c r="B64" s="17" t="str">
        <f t="shared" si="8"/>
        <v>DME-022-11</v>
      </c>
      <c r="C64" s="17" t="str">
        <f t="shared" si="8"/>
        <v xml:space="preserve">CALDERA </v>
      </c>
      <c r="D64" s="17" t="str">
        <f t="shared" si="8"/>
        <v>H</v>
      </c>
      <c r="E64" s="17"/>
      <c r="F64" s="17"/>
      <c r="G64" s="225">
        <f t="shared" si="6"/>
        <v>27.09</v>
      </c>
      <c r="H64" s="225">
        <f t="shared" si="6"/>
        <v>27.09</v>
      </c>
      <c r="I64" s="225">
        <f t="shared" si="6"/>
        <v>27.09</v>
      </c>
      <c r="J64" s="225">
        <f t="shared" si="6"/>
        <v>27.09</v>
      </c>
      <c r="K64" s="225">
        <f t="shared" si="6"/>
        <v>27.09</v>
      </c>
      <c r="L64" s="225">
        <f t="shared" si="6"/>
        <v>27.09</v>
      </c>
      <c r="M64" s="226">
        <f t="shared" si="7"/>
        <v>27.09</v>
      </c>
    </row>
    <row r="65" spans="2:13">
      <c r="B65" s="17" t="str">
        <f t="shared" si="8"/>
        <v>DME-023-11</v>
      </c>
      <c r="C65" s="17" t="str">
        <f t="shared" si="8"/>
        <v xml:space="preserve">RIO CHICO </v>
      </c>
      <c r="D65" s="17" t="str">
        <f t="shared" si="8"/>
        <v>H</v>
      </c>
      <c r="E65" s="17"/>
      <c r="F65" s="17"/>
      <c r="G65" s="225">
        <f t="shared" si="6"/>
        <v>31</v>
      </c>
      <c r="H65" s="225">
        <f t="shared" si="6"/>
        <v>31</v>
      </c>
      <c r="I65" s="225">
        <f t="shared" si="6"/>
        <v>31</v>
      </c>
      <c r="J65" s="225">
        <f t="shared" si="6"/>
        <v>31</v>
      </c>
      <c r="K65" s="225">
        <f t="shared" si="6"/>
        <v>31</v>
      </c>
      <c r="L65" s="225">
        <f t="shared" si="6"/>
        <v>31</v>
      </c>
      <c r="M65" s="226">
        <f t="shared" si="7"/>
        <v>31</v>
      </c>
    </row>
    <row r="66" spans="2:13">
      <c r="B66" s="17" t="str">
        <f t="shared" si="8"/>
        <v>DME-024-11</v>
      </c>
      <c r="C66" s="17" t="str">
        <f t="shared" si="8"/>
        <v xml:space="preserve">ALTO VALLE </v>
      </c>
      <c r="D66" s="17" t="str">
        <f t="shared" si="8"/>
        <v>H</v>
      </c>
      <c r="E66" s="17"/>
      <c r="F66" s="17"/>
      <c r="G66" s="225">
        <f t="shared" si="6"/>
        <v>31</v>
      </c>
      <c r="H66" s="225">
        <f t="shared" si="6"/>
        <v>31</v>
      </c>
      <c r="I66" s="225">
        <f t="shared" si="6"/>
        <v>31</v>
      </c>
      <c r="J66" s="225">
        <f t="shared" si="6"/>
        <v>31</v>
      </c>
      <c r="K66" s="225">
        <f t="shared" si="6"/>
        <v>31</v>
      </c>
      <c r="L66" s="225">
        <f t="shared" si="6"/>
        <v>31</v>
      </c>
      <c r="M66" s="226">
        <f t="shared" si="7"/>
        <v>31</v>
      </c>
    </row>
    <row r="67" spans="2:13">
      <c r="B67" s="17" t="str">
        <f t="shared" si="8"/>
        <v>DME-025-11</v>
      </c>
      <c r="C67" s="17" t="str">
        <f t="shared" si="8"/>
        <v xml:space="preserve">DESARROLLO HIDRO CORP </v>
      </c>
      <c r="D67" s="17" t="str">
        <f t="shared" si="8"/>
        <v>H</v>
      </c>
      <c r="E67" s="17"/>
      <c r="F67" s="17"/>
      <c r="G67" s="225">
        <f t="shared" si="6"/>
        <v>10.350000000000001</v>
      </c>
      <c r="H67" s="225">
        <f t="shared" si="6"/>
        <v>10.350000000000001</v>
      </c>
      <c r="I67" s="225">
        <f t="shared" si="6"/>
        <v>10.350000000000001</v>
      </c>
      <c r="J67" s="225">
        <f t="shared" si="6"/>
        <v>10.350000000000001</v>
      </c>
      <c r="K67" s="225">
        <f t="shared" si="6"/>
        <v>10.350000000000001</v>
      </c>
      <c r="L67" s="225">
        <f t="shared" si="6"/>
        <v>10.350000000000001</v>
      </c>
      <c r="M67" s="226">
        <f t="shared" si="7"/>
        <v>10.350000000000001</v>
      </c>
    </row>
    <row r="68" spans="2:13">
      <c r="B68" s="17" t="str">
        <f t="shared" si="8"/>
        <v>DME-026-11</v>
      </c>
      <c r="C68" s="17" t="str">
        <f t="shared" si="8"/>
        <v xml:space="preserve">SAN LORENZO </v>
      </c>
      <c r="D68" s="17" t="str">
        <f t="shared" si="8"/>
        <v>H</v>
      </c>
      <c r="E68" s="17"/>
      <c r="F68" s="17"/>
      <c r="G68" s="225">
        <f t="shared" si="6"/>
        <v>15.000000000000002</v>
      </c>
      <c r="H68" s="225">
        <f t="shared" si="6"/>
        <v>15.000000000000002</v>
      </c>
      <c r="I68" s="225">
        <f t="shared" si="6"/>
        <v>15.000000000000002</v>
      </c>
      <c r="J68" s="225">
        <f t="shared" si="6"/>
        <v>15.000000000000002</v>
      </c>
      <c r="K68" s="225">
        <f t="shared" si="6"/>
        <v>15.000000000000002</v>
      </c>
      <c r="L68" s="225">
        <f t="shared" si="6"/>
        <v>15.000000000000002</v>
      </c>
      <c r="M68" s="226">
        <f t="shared" si="7"/>
        <v>15.000000000000002</v>
      </c>
    </row>
    <row r="69" spans="2:13">
      <c r="B69" s="17" t="str">
        <f t="shared" si="8"/>
        <v>DME-027-11</v>
      </c>
      <c r="C69" s="17" t="str">
        <f t="shared" si="8"/>
        <v xml:space="preserve">ELECTROGENERADORA ISTMO </v>
      </c>
      <c r="D69" s="17" t="str">
        <f t="shared" si="8"/>
        <v>H</v>
      </c>
      <c r="E69" s="17"/>
      <c r="F69" s="17"/>
      <c r="G69" s="225">
        <f t="shared" si="6"/>
        <v>25.829999999999988</v>
      </c>
      <c r="H69" s="225">
        <f t="shared" si="6"/>
        <v>25.829999999999988</v>
      </c>
      <c r="I69" s="225">
        <f t="shared" si="6"/>
        <v>25.829999999999988</v>
      </c>
      <c r="J69" s="225">
        <f t="shared" si="6"/>
        <v>25.829999999999988</v>
      </c>
      <c r="K69" s="225">
        <f t="shared" si="6"/>
        <v>25.829999999999988</v>
      </c>
      <c r="L69" s="225">
        <f t="shared" si="6"/>
        <v>25.829999999999988</v>
      </c>
      <c r="M69" s="226">
        <f t="shared" si="7"/>
        <v>25.829999999999988</v>
      </c>
    </row>
    <row r="70" spans="2:13">
      <c r="B70" s="17" t="str">
        <f t="shared" si="8"/>
        <v>DME-062-12</v>
      </c>
      <c r="C70" s="17" t="str">
        <f t="shared" si="8"/>
        <v>AES PANAMA (CHAN 2)</v>
      </c>
      <c r="D70" s="17" t="str">
        <f t="shared" si="8"/>
        <v>H</v>
      </c>
      <c r="E70" s="17"/>
      <c r="F70" s="17"/>
      <c r="G70" s="225">
        <f t="shared" si="6"/>
        <v>10.952380952380951</v>
      </c>
      <c r="H70" s="225">
        <f t="shared" si="6"/>
        <v>10.952380952380951</v>
      </c>
      <c r="I70" s="225">
        <f t="shared" si="6"/>
        <v>10.952380952380951</v>
      </c>
      <c r="J70" s="225">
        <f t="shared" si="6"/>
        <v>10.952380952380951</v>
      </c>
      <c r="K70" s="225">
        <f t="shared" si="6"/>
        <v>10.952380952380951</v>
      </c>
      <c r="L70" s="225">
        <f t="shared" si="6"/>
        <v>10.952380952380951</v>
      </c>
      <c r="M70" s="226">
        <f t="shared" si="7"/>
        <v>10.952380952380951</v>
      </c>
    </row>
    <row r="71" spans="2:13">
      <c r="B71" s="17" t="str">
        <f t="shared" si="8"/>
        <v>DME-063-12</v>
      </c>
      <c r="C71" s="17" t="str">
        <f t="shared" si="8"/>
        <v>HIDRO PIEDRA</v>
      </c>
      <c r="D71" s="17" t="str">
        <f t="shared" si="8"/>
        <v>H</v>
      </c>
      <c r="E71" s="17"/>
      <c r="F71" s="17"/>
      <c r="G71" s="225">
        <f t="shared" si="6"/>
        <v>14.291083000000002</v>
      </c>
      <c r="H71" s="225">
        <f t="shared" si="6"/>
        <v>14.291083000000002</v>
      </c>
      <c r="I71" s="225">
        <f t="shared" si="6"/>
        <v>14.291083000000002</v>
      </c>
      <c r="J71" s="225">
        <f t="shared" si="6"/>
        <v>14.291083000000002</v>
      </c>
      <c r="K71" s="225">
        <f t="shared" si="6"/>
        <v>14.291083000000002</v>
      </c>
      <c r="L71" s="225">
        <f t="shared" si="6"/>
        <v>14.291083000000002</v>
      </c>
      <c r="M71" s="226">
        <f t="shared" si="7"/>
        <v>14.291083000000002</v>
      </c>
    </row>
    <row r="72" spans="2:13">
      <c r="B72" s="17" t="str">
        <f t="shared" si="8"/>
        <v>DME-064-12</v>
      </c>
      <c r="C72" s="17" t="str">
        <f t="shared" si="8"/>
        <v>CORPORACION ENERGIA DEL ISTMO</v>
      </c>
      <c r="D72" s="17" t="str">
        <f t="shared" si="8"/>
        <v>H</v>
      </c>
      <c r="E72" s="17"/>
      <c r="F72" s="17"/>
      <c r="G72" s="225">
        <f t="shared" si="6"/>
        <v>10.012000000000002</v>
      </c>
      <c r="H72" s="225">
        <f t="shared" si="6"/>
        <v>10.012000000000002</v>
      </c>
      <c r="I72" s="225">
        <f t="shared" si="6"/>
        <v>10.012000000000002</v>
      </c>
      <c r="J72" s="225">
        <f t="shared" si="6"/>
        <v>10.012000000000002</v>
      </c>
      <c r="K72" s="225">
        <f t="shared" si="6"/>
        <v>10.012000000000002</v>
      </c>
      <c r="L72" s="225">
        <f t="shared" si="6"/>
        <v>10.012000000000002</v>
      </c>
      <c r="M72" s="226">
        <f t="shared" si="7"/>
        <v>10.012000000000002</v>
      </c>
    </row>
    <row r="73" spans="2:13">
      <c r="B73" s="17" t="str">
        <f t="shared" si="8"/>
        <v>DME-066-12</v>
      </c>
      <c r="C73" s="17" t="str">
        <f t="shared" si="8"/>
        <v>SALTOS DE FRANCOLI</v>
      </c>
      <c r="D73" s="17" t="str">
        <f t="shared" si="8"/>
        <v>H</v>
      </c>
      <c r="E73" s="17"/>
      <c r="F73" s="17"/>
      <c r="G73" s="225">
        <f t="shared" si="6"/>
        <v>13.529999999999998</v>
      </c>
      <c r="H73" s="225">
        <f t="shared" si="6"/>
        <v>13.529999999999998</v>
      </c>
      <c r="I73" s="225">
        <f t="shared" si="6"/>
        <v>13.529999999999998</v>
      </c>
      <c r="J73" s="225">
        <f t="shared" si="6"/>
        <v>13.529999999999998</v>
      </c>
      <c r="K73" s="225">
        <f t="shared" si="6"/>
        <v>13.529999999999998</v>
      </c>
      <c r="L73" s="225">
        <f t="shared" si="6"/>
        <v>13.529999999999998</v>
      </c>
      <c r="M73" s="226">
        <f t="shared" si="7"/>
        <v>13.53</v>
      </c>
    </row>
    <row r="74" spans="2:13">
      <c r="B74" s="17" t="str">
        <f t="shared" si="8"/>
        <v>DME-010-13</v>
      </c>
      <c r="C74" s="17" t="str">
        <f t="shared" si="8"/>
        <v>Generadora Gatún (NG Power)</v>
      </c>
      <c r="D74" s="17" t="str">
        <f t="shared" si="8"/>
        <v>Gas2</v>
      </c>
      <c r="E74" s="17"/>
      <c r="F74" s="17"/>
      <c r="G74" s="225">
        <f t="shared" si="6"/>
        <v>20.273982</v>
      </c>
      <c r="H74" s="225">
        <f t="shared" si="6"/>
        <v>20.273982</v>
      </c>
      <c r="I74" s="225">
        <f t="shared" si="6"/>
        <v>20.273982</v>
      </c>
      <c r="J74" s="225">
        <f t="shared" si="6"/>
        <v>20.273982</v>
      </c>
      <c r="K74" s="225">
        <f t="shared" si="6"/>
        <v>20.273982</v>
      </c>
      <c r="L74" s="225">
        <f t="shared" si="6"/>
        <v>20.273982</v>
      </c>
      <c r="M74" s="226">
        <f t="shared" si="7"/>
        <v>20.273982</v>
      </c>
    </row>
    <row r="75" spans="2:13">
      <c r="B75" s="17" t="str">
        <f t="shared" si="8"/>
        <v>DME-006-14</v>
      </c>
      <c r="C75" s="17" t="str">
        <f t="shared" si="8"/>
        <v>Electron Investment (Coal Power)</v>
      </c>
      <c r="D75" s="17" t="str">
        <f t="shared" si="8"/>
        <v>H3</v>
      </c>
      <c r="E75" s="17"/>
      <c r="F75" s="17"/>
      <c r="G75" s="225">
        <f t="shared" ref="G75:L81" si="9">IF(G21=0,0,SUMIF($B$94:$B$143,$B75,G$94:G$143)/SUMIF($B$5:$B$52,$B75,G$5:G$52)/1000)</f>
        <v>10</v>
      </c>
      <c r="H75" s="225">
        <f t="shared" si="9"/>
        <v>10</v>
      </c>
      <c r="I75" s="225">
        <f t="shared" si="9"/>
        <v>10</v>
      </c>
      <c r="J75" s="225">
        <f t="shared" si="9"/>
        <v>10</v>
      </c>
      <c r="K75" s="225">
        <f t="shared" si="9"/>
        <v>10</v>
      </c>
      <c r="L75" s="225">
        <f t="shared" si="9"/>
        <v>10</v>
      </c>
      <c r="M75" s="226">
        <f t="shared" si="7"/>
        <v>10</v>
      </c>
    </row>
    <row r="76" spans="2:13">
      <c r="B76" s="17" t="str">
        <f t="shared" ref="B76:D81" si="10">B22</f>
        <v>DME-004-15</v>
      </c>
      <c r="C76" s="17" t="str">
        <f t="shared" si="10"/>
        <v>Gas Natural Atlántico</v>
      </c>
      <c r="D76" s="17" t="str">
        <f t="shared" si="10"/>
        <v>Gas</v>
      </c>
      <c r="E76" s="17"/>
      <c r="F76" s="17"/>
      <c r="G76" s="225">
        <f t="shared" si="9"/>
        <v>39.266507936507935</v>
      </c>
      <c r="H76" s="225">
        <f t="shared" si="9"/>
        <v>39.266507936507935</v>
      </c>
      <c r="I76" s="225">
        <f t="shared" si="9"/>
        <v>39.266507936507935</v>
      </c>
      <c r="J76" s="225">
        <f t="shared" si="9"/>
        <v>39.266507936507935</v>
      </c>
      <c r="K76" s="225">
        <f t="shared" si="9"/>
        <v>39.266507936507935</v>
      </c>
      <c r="L76" s="225">
        <f t="shared" si="9"/>
        <v>39.266507936507935</v>
      </c>
      <c r="M76" s="226">
        <f t="shared" si="7"/>
        <v>39.266507936507935</v>
      </c>
    </row>
    <row r="77" spans="2:13">
      <c r="B77" s="17" t="str">
        <f t="shared" si="10"/>
        <v>DME-005-15A</v>
      </c>
      <c r="C77" s="17" t="str">
        <f t="shared" si="10"/>
        <v>ALTERNEGY (Sección SINOLAM)</v>
      </c>
      <c r="D77" s="17" t="str">
        <f t="shared" si="10"/>
        <v>H2</v>
      </c>
      <c r="E77" s="17"/>
      <c r="F77" s="17"/>
      <c r="G77" s="225">
        <f t="shared" si="9"/>
        <v>32.22</v>
      </c>
      <c r="H77" s="225">
        <f t="shared" si="9"/>
        <v>32.22</v>
      </c>
      <c r="I77" s="225">
        <f t="shared" si="9"/>
        <v>32.22</v>
      </c>
      <c r="J77" s="225">
        <f t="shared" si="9"/>
        <v>32.22</v>
      </c>
      <c r="K77" s="225">
        <f t="shared" si="9"/>
        <v>32.22</v>
      </c>
      <c r="L77" s="225">
        <f t="shared" si="9"/>
        <v>32.22</v>
      </c>
      <c r="M77" s="226">
        <f t="shared" si="7"/>
        <v>32.22</v>
      </c>
    </row>
    <row r="78" spans="2:13">
      <c r="B78" s="17" t="str">
        <f t="shared" si="10"/>
        <v>DME-014-23</v>
      </c>
      <c r="C78" s="17" t="str">
        <f t="shared" si="10"/>
        <v>AUTORIDAD DEL CANAL DE PANAMÁ</v>
      </c>
      <c r="D78" s="17" t="str">
        <f t="shared" si="10"/>
        <v>T SP</v>
      </c>
      <c r="E78" s="17"/>
      <c r="F78" s="17"/>
      <c r="G78" s="225">
        <f t="shared" si="9"/>
        <v>0</v>
      </c>
      <c r="H78" s="225">
        <f t="shared" si="9"/>
        <v>0</v>
      </c>
      <c r="I78" s="225">
        <f t="shared" si="9"/>
        <v>0</v>
      </c>
      <c r="J78" s="225">
        <f t="shared" si="9"/>
        <v>0</v>
      </c>
      <c r="K78" s="225">
        <f t="shared" si="9"/>
        <v>0</v>
      </c>
      <c r="L78" s="225">
        <f t="shared" si="9"/>
        <v>0</v>
      </c>
      <c r="M78" s="226">
        <f t="shared" si="7"/>
        <v>0</v>
      </c>
    </row>
    <row r="79" spans="2:13">
      <c r="B79" s="17" t="str">
        <f t="shared" si="10"/>
        <v>DME-015-23</v>
      </c>
      <c r="C79" s="17" t="str">
        <f t="shared" si="10"/>
        <v>CELSIA CENTROAMÉRICA, S.A.</v>
      </c>
      <c r="D79" s="17" t="str">
        <f t="shared" si="10"/>
        <v>T SP</v>
      </c>
      <c r="E79" s="17"/>
      <c r="F79" s="17"/>
      <c r="G79" s="225">
        <f t="shared" si="9"/>
        <v>0</v>
      </c>
      <c r="H79" s="225">
        <f t="shared" si="9"/>
        <v>0</v>
      </c>
      <c r="I79" s="225">
        <f t="shared" si="9"/>
        <v>0</v>
      </c>
      <c r="J79" s="225">
        <f t="shared" si="9"/>
        <v>0</v>
      </c>
      <c r="K79" s="225">
        <f t="shared" si="9"/>
        <v>0</v>
      </c>
      <c r="L79" s="225">
        <f t="shared" si="9"/>
        <v>0</v>
      </c>
      <c r="M79" s="226">
        <f t="shared" si="7"/>
        <v>0</v>
      </c>
    </row>
    <row r="80" spans="2:13">
      <c r="B80" s="17" t="str">
        <f t="shared" si="10"/>
        <v>DME-016-23</v>
      </c>
      <c r="C80" s="17" t="str">
        <f t="shared" si="10"/>
        <v>GENERADORA DEL ATLÁNTICO, S.A.</v>
      </c>
      <c r="D80" s="17" t="str">
        <f t="shared" si="10"/>
        <v>T SP</v>
      </c>
      <c r="E80" s="17"/>
      <c r="F80" s="17"/>
      <c r="G80" s="225">
        <f t="shared" si="9"/>
        <v>5.49</v>
      </c>
      <c r="H80" s="225">
        <f t="shared" si="9"/>
        <v>5.49</v>
      </c>
      <c r="I80" s="225">
        <f t="shared" si="9"/>
        <v>0</v>
      </c>
      <c r="J80" s="225">
        <f t="shared" si="9"/>
        <v>0</v>
      </c>
      <c r="K80" s="225">
        <f t="shared" si="9"/>
        <v>0</v>
      </c>
      <c r="L80" s="225">
        <f t="shared" si="9"/>
        <v>0</v>
      </c>
      <c r="M80" s="226">
        <f t="shared" si="7"/>
        <v>1.83</v>
      </c>
    </row>
    <row r="81" spans="2:13">
      <c r="B81" s="17" t="str">
        <f t="shared" si="10"/>
        <v>DME-017-23</v>
      </c>
      <c r="C81" s="17" t="str">
        <f t="shared" si="10"/>
        <v>GENERADORA DEL ATLÁNTICO, S.A.</v>
      </c>
      <c r="D81" s="17" t="str">
        <f t="shared" si="10"/>
        <v>T SP</v>
      </c>
      <c r="E81" s="17"/>
      <c r="F81" s="17"/>
      <c r="G81" s="225">
        <f t="shared" si="9"/>
        <v>0</v>
      </c>
      <c r="H81" s="225">
        <f t="shared" si="9"/>
        <v>0</v>
      </c>
      <c r="I81" s="225">
        <f t="shared" si="9"/>
        <v>0</v>
      </c>
      <c r="J81" s="225">
        <f t="shared" si="9"/>
        <v>0</v>
      </c>
      <c r="K81" s="225">
        <f t="shared" si="9"/>
        <v>0</v>
      </c>
      <c r="L81" s="225">
        <f t="shared" si="9"/>
        <v>0</v>
      </c>
      <c r="M81" s="226">
        <f t="shared" si="7"/>
        <v>0</v>
      </c>
    </row>
    <row r="82" spans="2:13">
      <c r="B82" s="17"/>
      <c r="C82" s="227"/>
      <c r="D82" s="17"/>
      <c r="E82" s="17"/>
      <c r="F82" s="17"/>
      <c r="G82" s="225"/>
      <c r="H82" s="225"/>
      <c r="I82" s="225"/>
      <c r="J82" s="225"/>
      <c r="K82" s="225"/>
      <c r="L82" s="225"/>
      <c r="M82" s="226"/>
    </row>
    <row r="83" spans="2:13" s="242" customFormat="1">
      <c r="B83" s="245"/>
      <c r="C83" s="245" t="str">
        <f>C43</f>
        <v>Sub-Total Contratos - SIN</v>
      </c>
      <c r="D83" s="245"/>
      <c r="E83" s="245"/>
      <c r="F83" s="245"/>
      <c r="G83" s="230">
        <f t="shared" ref="G83:L83" si="11">G132/G43/1000</f>
        <v>20.41999033002552</v>
      </c>
      <c r="H83" s="230">
        <f t="shared" si="11"/>
        <v>21.016857022528193</v>
      </c>
      <c r="I83" s="230">
        <f t="shared" si="11"/>
        <v>19.976657429625654</v>
      </c>
      <c r="J83" s="230">
        <f t="shared" si="11"/>
        <v>19.745434768463415</v>
      </c>
      <c r="K83" s="230">
        <f t="shared" si="11"/>
        <v>19.88335249497953</v>
      </c>
      <c r="L83" s="230">
        <f t="shared" si="11"/>
        <v>19.349228106766351</v>
      </c>
      <c r="M83" s="230">
        <f>AVERAGE(G83:L83)</f>
        <v>20.065253358731443</v>
      </c>
    </row>
    <row r="84" spans="2:13">
      <c r="B84" s="17" t="str">
        <f>B44</f>
        <v>DME-041-16</v>
      </c>
      <c r="C84" s="17" t="str">
        <f>C44</f>
        <v>Sist. Aisl. - SENECA</v>
      </c>
      <c r="D84" s="17" t="str">
        <f>D44</f>
        <v>T SA</v>
      </c>
      <c r="E84" s="17"/>
      <c r="F84" s="17"/>
      <c r="G84" s="225">
        <f t="shared" ref="G84:L85" si="12">IF(G44=0,0,SUMIF($B$94:$B$143,$B84,G$94:G$143)/SUMIF($B$5:$B$52,$B84,G$5:G$52)/1000)</f>
        <v>21</v>
      </c>
      <c r="H84" s="225">
        <f t="shared" si="12"/>
        <v>21</v>
      </c>
      <c r="I84" s="225">
        <f t="shared" si="12"/>
        <v>21</v>
      </c>
      <c r="J84" s="225">
        <f t="shared" si="12"/>
        <v>21</v>
      </c>
      <c r="K84" s="225">
        <f t="shared" si="12"/>
        <v>21</v>
      </c>
      <c r="L84" s="225">
        <f t="shared" si="12"/>
        <v>21</v>
      </c>
      <c r="M84" s="226">
        <f>AVERAGE(G84:L84)</f>
        <v>21</v>
      </c>
    </row>
    <row r="85" spans="2:13">
      <c r="B85" s="17" t="str">
        <f>B45</f>
        <v>DME-001-18</v>
      </c>
      <c r="C85" s="17" t="str">
        <f>C45</f>
        <v>Sist. Aisl. - Pearl Island (La Miel -Pto Obaldia)</v>
      </c>
      <c r="D85" s="17" t="str">
        <f>D45</f>
        <v>T SA</v>
      </c>
      <c r="E85" s="17"/>
      <c r="F85" s="17"/>
      <c r="G85" s="225">
        <f t="shared" si="12"/>
        <v>38.9</v>
      </c>
      <c r="H85" s="225">
        <f t="shared" si="12"/>
        <v>38.9</v>
      </c>
      <c r="I85" s="225">
        <f t="shared" si="12"/>
        <v>38.9</v>
      </c>
      <c r="J85" s="225">
        <f t="shared" si="12"/>
        <v>38.9</v>
      </c>
      <c r="K85" s="225">
        <f t="shared" si="12"/>
        <v>38.9</v>
      </c>
      <c r="L85" s="225">
        <f t="shared" si="12"/>
        <v>38.9</v>
      </c>
      <c r="M85" s="226">
        <f>AVERAGE(G85:L85)</f>
        <v>38.9</v>
      </c>
    </row>
    <row r="86" spans="2:13">
      <c r="B86" s="17"/>
      <c r="C86" s="227"/>
      <c r="D86" s="17"/>
      <c r="E86" s="17"/>
      <c r="F86" s="17"/>
      <c r="G86" s="225"/>
      <c r="H86" s="225"/>
      <c r="I86" s="225"/>
      <c r="J86" s="225"/>
      <c r="K86" s="225"/>
      <c r="L86" s="225"/>
      <c r="M86" s="226"/>
    </row>
    <row r="87" spans="2:13" s="242" customFormat="1">
      <c r="B87" s="245"/>
      <c r="C87" s="245" t="str">
        <f>C47</f>
        <v>Sub-Total Contratos</v>
      </c>
      <c r="D87" s="245"/>
      <c r="E87" s="245"/>
      <c r="F87" s="245"/>
      <c r="G87" s="230">
        <f t="shared" ref="G87:L87" si="13">G136/G47/1000</f>
        <v>20.97393531645049</v>
      </c>
      <c r="H87" s="230">
        <f t="shared" si="13"/>
        <v>21.567057289808869</v>
      </c>
      <c r="I87" s="230">
        <f t="shared" si="13"/>
        <v>20.535710150983551</v>
      </c>
      <c r="J87" s="230">
        <f t="shared" si="13"/>
        <v>20.303820107154191</v>
      </c>
      <c r="K87" s="230">
        <f t="shared" si="13"/>
        <v>20.441562879564007</v>
      </c>
      <c r="L87" s="230">
        <f t="shared" si="13"/>
        <v>19.907355654866073</v>
      </c>
      <c r="M87" s="230">
        <f>AVERAGE(G87:L87)</f>
        <v>20.621573566471199</v>
      </c>
    </row>
    <row r="88" spans="2:13">
      <c r="B88" s="17" t="str">
        <f>B48</f>
        <v>RESERVA</v>
      </c>
      <c r="C88" s="17" t="str">
        <f>C48</f>
        <v>SERV. AUX. DE RES DE LARGO PLAZO</v>
      </c>
      <c r="D88" s="17" t="str">
        <f>D48</f>
        <v>SPOT</v>
      </c>
      <c r="E88" s="17"/>
      <c r="F88" s="17"/>
      <c r="G88" s="225">
        <f t="shared" ref="G88:L88" si="14">IF(G48=0,0,SUMIF($B$94:$B$143,$B88,G$94:G$143)/SUMIF($B$5:$B$52,$B88,G$5:G$52)/1000)</f>
        <v>8.9600000000000009</v>
      </c>
      <c r="H88" s="225">
        <f t="shared" si="14"/>
        <v>8.9600000000000026</v>
      </c>
      <c r="I88" s="225">
        <f t="shared" si="14"/>
        <v>0</v>
      </c>
      <c r="J88" s="225">
        <f t="shared" si="14"/>
        <v>0</v>
      </c>
      <c r="K88" s="225">
        <f t="shared" si="14"/>
        <v>0</v>
      </c>
      <c r="L88" s="225">
        <f t="shared" si="14"/>
        <v>0</v>
      </c>
      <c r="M88" s="226">
        <f>AVERAGE(G88:L88)</f>
        <v>2.9866666666666668</v>
      </c>
    </row>
    <row r="89" spans="2:13">
      <c r="B89" s="17"/>
      <c r="C89" s="227"/>
      <c r="D89" s="17"/>
      <c r="E89" s="17"/>
      <c r="F89" s="17"/>
      <c r="G89" s="225"/>
      <c r="H89" s="225"/>
      <c r="I89" s="225"/>
      <c r="J89" s="225"/>
      <c r="K89" s="225"/>
      <c r="L89" s="225"/>
      <c r="M89" s="226"/>
    </row>
    <row r="90" spans="2:13">
      <c r="B90" s="245"/>
      <c r="C90" s="245" t="s">
        <v>149</v>
      </c>
      <c r="D90" s="245"/>
      <c r="E90" s="245"/>
      <c r="F90" s="245"/>
      <c r="G90" s="230">
        <f t="shared" ref="G90:L90" si="15">G143/G52/1000</f>
        <v>21.12151394972976</v>
      </c>
      <c r="H90" s="230">
        <f t="shared" si="15"/>
        <v>21.424273617486101</v>
      </c>
      <c r="I90" s="230">
        <f t="shared" si="15"/>
        <v>20.912064026160873</v>
      </c>
      <c r="J90" s="230">
        <f t="shared" si="15"/>
        <v>20.674172980432342</v>
      </c>
      <c r="K90" s="230">
        <f t="shared" si="15"/>
        <v>20.815090214401025</v>
      </c>
      <c r="L90" s="230">
        <f t="shared" si="15"/>
        <v>20.26840056915168</v>
      </c>
      <c r="M90" s="230">
        <f>AVERAGE(G90:L90)</f>
        <v>20.869252559560298</v>
      </c>
    </row>
    <row r="91" spans="2:13">
      <c r="G91" s="221"/>
    </row>
    <row r="92" spans="2:13" s="215" customFormat="1" ht="15">
      <c r="B92" s="219"/>
      <c r="C92" s="219" t="s">
        <v>20</v>
      </c>
      <c r="D92" s="219"/>
      <c r="E92" s="219"/>
      <c r="F92" s="219"/>
      <c r="G92" s="220" t="s">
        <v>21</v>
      </c>
      <c r="H92" s="220"/>
      <c r="I92" s="220"/>
      <c r="J92" s="220"/>
      <c r="K92" s="220"/>
      <c r="L92" s="220"/>
      <c r="M92" s="246"/>
    </row>
    <row r="93" spans="2:13" s="215" customFormat="1">
      <c r="B93" s="247"/>
      <c r="C93" s="247" t="s">
        <v>22</v>
      </c>
      <c r="D93" s="247"/>
      <c r="E93" s="247"/>
      <c r="F93" s="247"/>
      <c r="G93" s="224">
        <f t="shared" ref="G93:L93" si="16">G$4</f>
        <v>46023</v>
      </c>
      <c r="H93" s="224">
        <f t="shared" si="16"/>
        <v>46054</v>
      </c>
      <c r="I93" s="224">
        <f t="shared" si="16"/>
        <v>46082</v>
      </c>
      <c r="J93" s="224">
        <f t="shared" si="16"/>
        <v>46113</v>
      </c>
      <c r="K93" s="224">
        <f t="shared" si="16"/>
        <v>46143</v>
      </c>
      <c r="L93" s="224">
        <f t="shared" si="16"/>
        <v>46174</v>
      </c>
      <c r="M93" s="224" t="s">
        <v>4</v>
      </c>
    </row>
    <row r="94" spans="2:13">
      <c r="B94" s="17" t="str">
        <f>[6]ComEne26!A46</f>
        <v>DME-011-08</v>
      </c>
      <c r="C94" s="17" t="str">
        <f>[6]ComEne26!B46</f>
        <v>ELECTRO INVEST.</v>
      </c>
      <c r="D94" s="17" t="str">
        <f>[6]ComEne26!C46</f>
        <v>H</v>
      </c>
      <c r="E94" s="17"/>
      <c r="F94" s="17"/>
      <c r="G94" s="248">
        <f>IF([6]ComEne26!F46*1000="",0,[6]ComEne26!F46*1000)</f>
        <v>69000</v>
      </c>
      <c r="H94" s="248">
        <f>IF([6]ComEne26!G46*1000="",0,[6]ComEne26!G46*1000)</f>
        <v>69000</v>
      </c>
      <c r="I94" s="248">
        <f>IF([6]ComEne26!H46*1000="",0,[6]ComEne26!H46*1000)</f>
        <v>69000</v>
      </c>
      <c r="J94" s="248">
        <f>IF([6]ComEne26!I46*1000="",0,[6]ComEne26!I46*1000)</f>
        <v>69000</v>
      </c>
      <c r="K94" s="248">
        <f>IF([6]ComEne26!J46*1000="",0,[6]ComEne26!J46*1000)</f>
        <v>69000</v>
      </c>
      <c r="L94" s="248">
        <f>IF([6]ComEne26!K46*1000="",0,[6]ComEne26!K46*1000)</f>
        <v>69000</v>
      </c>
      <c r="M94" s="249">
        <f t="shared" ref="M94:M130" si="17">SUM(G94:L94)</f>
        <v>414000</v>
      </c>
    </row>
    <row r="95" spans="2:13">
      <c r="B95" s="17" t="str">
        <f>[6]ComEne26!A47</f>
        <v>DME-016-11</v>
      </c>
      <c r="C95" s="17" t="str">
        <f>[6]ComEne26!B47</f>
        <v>FORTUNA</v>
      </c>
      <c r="D95" s="17" t="str">
        <f>[6]ComEne26!C47</f>
        <v>H</v>
      </c>
      <c r="E95" s="17"/>
      <c r="F95" s="17"/>
      <c r="G95" s="248">
        <f>IF([6]ComEne26!F47*1000="",0,[6]ComEne26!F47*1000)</f>
        <v>72510.145799999998</v>
      </c>
      <c r="H95" s="248">
        <f>IF([6]ComEne26!G47*1000="",0,[6]ComEne26!G47*1000)</f>
        <v>72510.145799999998</v>
      </c>
      <c r="I95" s="248">
        <f>IF([6]ComEne26!H47*1000="",0,[6]ComEne26!H47*1000)</f>
        <v>72510.145799999998</v>
      </c>
      <c r="J95" s="248">
        <f>IF([6]ComEne26!I47*1000="",0,[6]ComEne26!I47*1000)</f>
        <v>72510.145799999998</v>
      </c>
      <c r="K95" s="248">
        <f>IF([6]ComEne26!J47*1000="",0,[6]ComEne26!J47*1000)</f>
        <v>72510.145799999998</v>
      </c>
      <c r="L95" s="248">
        <f>IF([6]ComEne26!K47*1000="",0,[6]ComEne26!K47*1000)</f>
        <v>72510.145799999998</v>
      </c>
      <c r="M95" s="249">
        <f t="shared" si="17"/>
        <v>435060.87479999999</v>
      </c>
    </row>
    <row r="96" spans="2:13">
      <c r="B96" s="17" t="str">
        <f>[6]ComEne26!A48</f>
        <v>DME-018-11</v>
      </c>
      <c r="C96" s="17" t="str">
        <f>[6]ComEne26!B48</f>
        <v xml:space="preserve">HIDROECOLOGICA DEL TERIBE </v>
      </c>
      <c r="D96" s="17" t="str">
        <f>[6]ComEne26!C48</f>
        <v>H</v>
      </c>
      <c r="E96" s="17"/>
      <c r="F96" s="17"/>
      <c r="G96" s="248">
        <f>IF([6]ComEne26!F48*1000="",0,[6]ComEne26!F48*1000)</f>
        <v>22669.500000000004</v>
      </c>
      <c r="H96" s="248">
        <f>IF([6]ComEne26!G48*1000="",0,[6]ComEne26!G48*1000)</f>
        <v>22669.500000000004</v>
      </c>
      <c r="I96" s="248">
        <f>IF([6]ComEne26!H48*1000="",0,[6]ComEne26!H48*1000)</f>
        <v>22669.500000000004</v>
      </c>
      <c r="J96" s="248">
        <f>IF([6]ComEne26!I48*1000="",0,[6]ComEne26!I48*1000)</f>
        <v>22669.500000000004</v>
      </c>
      <c r="K96" s="248">
        <f>IF([6]ComEne26!J48*1000="",0,[6]ComEne26!J48*1000)</f>
        <v>22669.500000000004</v>
      </c>
      <c r="L96" s="248">
        <f>IF([6]ComEne26!K48*1000="",0,[6]ComEne26!K48*1000)</f>
        <v>22669.500000000004</v>
      </c>
      <c r="M96" s="249">
        <f t="shared" si="17"/>
        <v>136017.00000000003</v>
      </c>
    </row>
    <row r="97" spans="2:13">
      <c r="B97" s="17" t="str">
        <f>[6]ComEne26!A49</f>
        <v>DME-020-11</v>
      </c>
      <c r="C97" s="17" t="str">
        <f>[6]ComEne26!B49</f>
        <v xml:space="preserve">ESEPSA </v>
      </c>
      <c r="D97" s="17" t="str">
        <f>[6]ComEne26!C49</f>
        <v>H</v>
      </c>
      <c r="E97" s="17"/>
      <c r="F97" s="17"/>
      <c r="G97" s="248">
        <f>IF([6]ComEne26!F49*1000="",0,[6]ComEne26!F49*1000)</f>
        <v>17538.240000000002</v>
      </c>
      <c r="H97" s="248">
        <f>IF([6]ComEne26!G49*1000="",0,[6]ComEne26!G49*1000)</f>
        <v>17538.240000000002</v>
      </c>
      <c r="I97" s="248">
        <f>IF([6]ComEne26!H49*1000="",0,[6]ComEne26!H49*1000)</f>
        <v>17538.240000000002</v>
      </c>
      <c r="J97" s="248">
        <f>IF([6]ComEne26!I49*1000="",0,[6]ComEne26!I49*1000)</f>
        <v>17538.240000000002</v>
      </c>
      <c r="K97" s="248">
        <f>IF([6]ComEne26!J49*1000="",0,[6]ComEne26!J49*1000)</f>
        <v>17538.240000000002</v>
      </c>
      <c r="L97" s="248">
        <f>IF([6]ComEne26!K49*1000="",0,[6]ComEne26!K49*1000)</f>
        <v>17538.240000000002</v>
      </c>
      <c r="M97" s="249">
        <f t="shared" si="17"/>
        <v>105229.44000000002</v>
      </c>
    </row>
    <row r="98" spans="2:13">
      <c r="B98" s="17" t="str">
        <f>[6]ComEne26!A50</f>
        <v>DME-021-11</v>
      </c>
      <c r="C98" s="17" t="str">
        <f>[6]ComEne26!B50</f>
        <v xml:space="preserve">PEDREGALITO </v>
      </c>
      <c r="D98" s="17" t="str">
        <f>[6]ComEne26!C50</f>
        <v>H</v>
      </c>
      <c r="E98" s="17"/>
      <c r="F98" s="17"/>
      <c r="G98" s="248">
        <f>IF([6]ComEne26!F50*1000="",0,[6]ComEne26!F50*1000)</f>
        <v>32558.060000000005</v>
      </c>
      <c r="H98" s="248">
        <f>IF([6]ComEne26!G50*1000="",0,[6]ComEne26!G50*1000)</f>
        <v>32558.060000000005</v>
      </c>
      <c r="I98" s="248">
        <f>IF([6]ComEne26!H50*1000="",0,[6]ComEne26!H50*1000)</f>
        <v>32558.060000000005</v>
      </c>
      <c r="J98" s="248">
        <f>IF([6]ComEne26!I50*1000="",0,[6]ComEne26!I50*1000)</f>
        <v>32558.060000000005</v>
      </c>
      <c r="K98" s="248">
        <f>IF([6]ComEne26!J50*1000="",0,[6]ComEne26!J50*1000)</f>
        <v>32558.060000000005</v>
      </c>
      <c r="L98" s="248">
        <f>IF([6]ComEne26!K50*1000="",0,[6]ComEne26!K50*1000)</f>
        <v>32558.060000000005</v>
      </c>
      <c r="M98" s="249">
        <f t="shared" si="17"/>
        <v>195348.36000000002</v>
      </c>
    </row>
    <row r="99" spans="2:13">
      <c r="B99" s="17" t="str">
        <f>[6]ComEne26!A51</f>
        <v>DME-022-11</v>
      </c>
      <c r="C99" s="17" t="str">
        <f>[6]ComEne26!B51</f>
        <v xml:space="preserve">CALDERA </v>
      </c>
      <c r="D99" s="17" t="str">
        <f>[6]ComEne26!C51</f>
        <v>H</v>
      </c>
      <c r="E99" s="17"/>
      <c r="F99" s="17"/>
      <c r="G99" s="248">
        <f>IF([6]ComEne26!F51*1000="",0,[6]ComEne26!F51*1000)</f>
        <v>21674.70900000001</v>
      </c>
      <c r="H99" s="248">
        <f>IF([6]ComEne26!G51*1000="",0,[6]ComEne26!G51*1000)</f>
        <v>21674.70900000001</v>
      </c>
      <c r="I99" s="248">
        <f>IF([6]ComEne26!H51*1000="",0,[6]ComEne26!H51*1000)</f>
        <v>21674.70900000001</v>
      </c>
      <c r="J99" s="248">
        <f>IF([6]ComEne26!I51*1000="",0,[6]ComEne26!I51*1000)</f>
        <v>21674.70900000001</v>
      </c>
      <c r="K99" s="248">
        <f>IF([6]ComEne26!J51*1000="",0,[6]ComEne26!J51*1000)</f>
        <v>21674.70900000001</v>
      </c>
      <c r="L99" s="248">
        <f>IF([6]ComEne26!K51*1000="",0,[6]ComEne26!K51*1000)</f>
        <v>21674.70900000001</v>
      </c>
      <c r="M99" s="249">
        <f t="shared" si="17"/>
        <v>130048.25400000004</v>
      </c>
    </row>
    <row r="100" spans="2:13">
      <c r="B100" s="17" t="str">
        <f>[6]ComEne26!A52</f>
        <v>DME-023-11</v>
      </c>
      <c r="C100" s="17" t="str">
        <f>[6]ComEne26!B52</f>
        <v xml:space="preserve">RIO CHICO </v>
      </c>
      <c r="D100" s="17" t="str">
        <f>[6]ComEne26!C52</f>
        <v>H</v>
      </c>
      <c r="E100" s="17"/>
      <c r="F100" s="17"/>
      <c r="G100" s="248">
        <f>IF([6]ComEne26!F52*1000="",0,[6]ComEne26!F52*1000)</f>
        <v>19966.479999999996</v>
      </c>
      <c r="H100" s="248">
        <f>IF([6]ComEne26!G52*1000="",0,[6]ComEne26!G52*1000)</f>
        <v>19966.479999999996</v>
      </c>
      <c r="I100" s="248">
        <f>IF([6]ComEne26!H52*1000="",0,[6]ComEne26!H52*1000)</f>
        <v>19966.479999999996</v>
      </c>
      <c r="J100" s="248">
        <f>IF([6]ComEne26!I52*1000="",0,[6]ComEne26!I52*1000)</f>
        <v>19966.479999999996</v>
      </c>
      <c r="K100" s="248">
        <f>IF([6]ComEne26!J52*1000="",0,[6]ComEne26!J52*1000)</f>
        <v>19966.479999999996</v>
      </c>
      <c r="L100" s="248">
        <f>IF([6]ComEne26!K52*1000="",0,[6]ComEne26!K52*1000)</f>
        <v>19966.479999999996</v>
      </c>
      <c r="M100" s="249">
        <f t="shared" si="17"/>
        <v>119798.87999999998</v>
      </c>
    </row>
    <row r="101" spans="2:13">
      <c r="B101" s="17" t="str">
        <f>[6]ComEne26!A53</f>
        <v>DME-024-11</v>
      </c>
      <c r="C101" s="17" t="str">
        <f>[6]ComEne26!B53</f>
        <v xml:space="preserve">ALTO VALLE </v>
      </c>
      <c r="D101" s="17" t="str">
        <f>[6]ComEne26!C53</f>
        <v>H</v>
      </c>
      <c r="E101" s="17"/>
      <c r="F101" s="17"/>
      <c r="G101" s="248">
        <f>IF([6]ComEne26!F53*1000="",0,[6]ComEne26!F53*1000)</f>
        <v>18999.279999999995</v>
      </c>
      <c r="H101" s="248">
        <f>IF([6]ComEne26!G53*1000="",0,[6]ComEne26!G53*1000)</f>
        <v>18999.279999999995</v>
      </c>
      <c r="I101" s="248">
        <f>IF([6]ComEne26!H53*1000="",0,[6]ComEne26!H53*1000)</f>
        <v>18999.279999999995</v>
      </c>
      <c r="J101" s="248">
        <f>IF([6]ComEne26!I53*1000="",0,[6]ComEne26!I53*1000)</f>
        <v>18999.279999999995</v>
      </c>
      <c r="K101" s="248">
        <f>IF([6]ComEne26!J53*1000="",0,[6]ComEne26!J53*1000)</f>
        <v>18999.279999999995</v>
      </c>
      <c r="L101" s="248">
        <f>IF([6]ComEne26!K53*1000="",0,[6]ComEne26!K53*1000)</f>
        <v>18999.279999999995</v>
      </c>
      <c r="M101" s="249">
        <f t="shared" si="17"/>
        <v>113995.67999999998</v>
      </c>
    </row>
    <row r="102" spans="2:13">
      <c r="B102" s="17" t="str">
        <f>[6]ComEne26!A54</f>
        <v>DME-025-11</v>
      </c>
      <c r="C102" s="17" t="str">
        <f>[6]ComEne26!B54</f>
        <v xml:space="preserve">DESARROLLO HIDRO CORP </v>
      </c>
      <c r="D102" s="17" t="str">
        <f>[6]ComEne26!C54</f>
        <v>H</v>
      </c>
      <c r="E102" s="17"/>
      <c r="F102" s="17"/>
      <c r="G102" s="248">
        <f>IF([6]ComEne26!F54*1000="",0,[6]ComEne26!F54*1000)</f>
        <v>5252.9355000000014</v>
      </c>
      <c r="H102" s="248">
        <f>IF([6]ComEne26!G54*1000="",0,[6]ComEne26!G54*1000)</f>
        <v>5252.9355000000014</v>
      </c>
      <c r="I102" s="248">
        <f>IF([6]ComEne26!H54*1000="",0,[6]ComEne26!H54*1000)</f>
        <v>5252.9355000000014</v>
      </c>
      <c r="J102" s="248">
        <f>IF([6]ComEne26!I54*1000="",0,[6]ComEne26!I54*1000)</f>
        <v>5252.9355000000014</v>
      </c>
      <c r="K102" s="248">
        <f>IF([6]ComEne26!J54*1000="",0,[6]ComEne26!J54*1000)</f>
        <v>5252.9355000000014</v>
      </c>
      <c r="L102" s="248">
        <f>IF([6]ComEne26!K54*1000="",0,[6]ComEne26!K54*1000)</f>
        <v>5252.9355000000014</v>
      </c>
      <c r="M102" s="249">
        <f t="shared" si="17"/>
        <v>31517.613000000005</v>
      </c>
    </row>
    <row r="103" spans="2:13">
      <c r="B103" s="17" t="str">
        <f>[6]ComEne26!A55</f>
        <v>DME-026-11</v>
      </c>
      <c r="C103" s="17" t="str">
        <f>[6]ComEne26!B55</f>
        <v xml:space="preserve">SAN LORENZO </v>
      </c>
      <c r="D103" s="17" t="str">
        <f>[6]ComEne26!C55</f>
        <v>H</v>
      </c>
      <c r="E103" s="17"/>
      <c r="F103" s="17"/>
      <c r="G103" s="248">
        <f>IF([6]ComEne26!F55*1000="",0,[6]ComEne26!F55*1000)</f>
        <v>5332.65</v>
      </c>
      <c r="H103" s="248">
        <f>IF([6]ComEne26!G55*1000="",0,[6]ComEne26!G55*1000)</f>
        <v>5332.65</v>
      </c>
      <c r="I103" s="248">
        <f>IF([6]ComEne26!H55*1000="",0,[6]ComEne26!H55*1000)</f>
        <v>5332.65</v>
      </c>
      <c r="J103" s="248">
        <f>IF([6]ComEne26!I55*1000="",0,[6]ComEne26!I55*1000)</f>
        <v>5332.65</v>
      </c>
      <c r="K103" s="248">
        <f>IF([6]ComEne26!J55*1000="",0,[6]ComEne26!J55*1000)</f>
        <v>5332.65</v>
      </c>
      <c r="L103" s="248">
        <f>IF([6]ComEne26!K55*1000="",0,[6]ComEne26!K55*1000)</f>
        <v>5332.65</v>
      </c>
      <c r="M103" s="249">
        <f t="shared" si="17"/>
        <v>31995.9</v>
      </c>
    </row>
    <row r="104" spans="2:13">
      <c r="B104" s="17" t="str">
        <f>[6]ComEne26!A56</f>
        <v>DME-027-11</v>
      </c>
      <c r="C104" s="17" t="str">
        <f>[6]ComEne26!B56</f>
        <v xml:space="preserve">ELECTROGENERADORA ISTMO </v>
      </c>
      <c r="D104" s="17" t="str">
        <f>[6]ComEne26!C56</f>
        <v>H</v>
      </c>
      <c r="E104" s="17"/>
      <c r="F104" s="17"/>
      <c r="G104" s="248">
        <f>IF([6]ComEne26!F56*1000="",0,[6]ComEne26!F56*1000)</f>
        <v>8611.2053999999971</v>
      </c>
      <c r="H104" s="248">
        <f>IF([6]ComEne26!G56*1000="",0,[6]ComEne26!G56*1000)</f>
        <v>8611.2053999999971</v>
      </c>
      <c r="I104" s="248">
        <f>IF([6]ComEne26!H56*1000="",0,[6]ComEne26!H56*1000)</f>
        <v>8611.2053999999971</v>
      </c>
      <c r="J104" s="248">
        <f>IF([6]ComEne26!I56*1000="",0,[6]ComEne26!I56*1000)</f>
        <v>8611.2053999999971</v>
      </c>
      <c r="K104" s="248">
        <f>IF([6]ComEne26!J56*1000="",0,[6]ComEne26!J56*1000)</f>
        <v>8611.2053999999971</v>
      </c>
      <c r="L104" s="248">
        <f>IF([6]ComEne26!K56*1000="",0,[6]ComEne26!K56*1000)</f>
        <v>8611.2053999999971</v>
      </c>
      <c r="M104" s="249">
        <f t="shared" si="17"/>
        <v>51667.232399999986</v>
      </c>
    </row>
    <row r="105" spans="2:13">
      <c r="B105" s="17" t="str">
        <f>[6]ComEne26!A57</f>
        <v>DME-062-12</v>
      </c>
      <c r="C105" s="17" t="str">
        <f>[6]ComEne26!B57</f>
        <v>AES PANAMA (CHAN 2)</v>
      </c>
      <c r="D105" s="17" t="str">
        <f>[6]ComEne26!C57</f>
        <v>H</v>
      </c>
      <c r="E105" s="17"/>
      <c r="F105" s="17"/>
      <c r="G105" s="248">
        <f>IF([6]ComEne26!F57*1000="",0,[6]ComEne26!F57*1000)</f>
        <v>1264999.9999999998</v>
      </c>
      <c r="H105" s="248">
        <f>IF([6]ComEne26!G57*1000="",0,[6]ComEne26!G57*1000)</f>
        <v>1264999.9999999998</v>
      </c>
      <c r="I105" s="248">
        <f>IF([6]ComEne26!H57*1000="",0,[6]ComEne26!H57*1000)</f>
        <v>1264999.9999999998</v>
      </c>
      <c r="J105" s="248">
        <f>IF([6]ComEne26!I57*1000="",0,[6]ComEne26!I57*1000)</f>
        <v>1264999.9999999998</v>
      </c>
      <c r="K105" s="248">
        <f>IF([6]ComEne26!J57*1000="",0,[6]ComEne26!J57*1000)</f>
        <v>1264999.9999999998</v>
      </c>
      <c r="L105" s="248">
        <f>IF([6]ComEne26!K57*1000="",0,[6]ComEne26!K57*1000)</f>
        <v>1264999.9999999998</v>
      </c>
      <c r="M105" s="249">
        <f t="shared" si="17"/>
        <v>7589999.9999999991</v>
      </c>
    </row>
    <row r="106" spans="2:13">
      <c r="B106" s="17" t="str">
        <f>[6]ComEne26!A58</f>
        <v>DME-063-12</v>
      </c>
      <c r="C106" s="17" t="str">
        <f>[6]ComEne26!B58</f>
        <v>HIDRO PIEDRA</v>
      </c>
      <c r="D106" s="17" t="str">
        <f>[6]ComEne26!C58</f>
        <v>H</v>
      </c>
      <c r="E106" s="17"/>
      <c r="F106" s="17"/>
      <c r="G106" s="248">
        <f>IF([6]ComEne26!F58*1000="",0,[6]ComEne26!F58*1000)</f>
        <v>8423.1643202000014</v>
      </c>
      <c r="H106" s="248">
        <f>IF([6]ComEne26!G58*1000="",0,[6]ComEne26!G58*1000)</f>
        <v>8423.1643202000014</v>
      </c>
      <c r="I106" s="248">
        <f>IF([6]ComEne26!H58*1000="",0,[6]ComEne26!H58*1000)</f>
        <v>8423.1643202000014</v>
      </c>
      <c r="J106" s="248">
        <f>IF([6]ComEne26!I58*1000="",0,[6]ComEne26!I58*1000)</f>
        <v>8423.1643202000014</v>
      </c>
      <c r="K106" s="248">
        <f>IF([6]ComEne26!J58*1000="",0,[6]ComEne26!J58*1000)</f>
        <v>8423.1643202000014</v>
      </c>
      <c r="L106" s="248">
        <f>IF([6]ComEne26!K58*1000="",0,[6]ComEne26!K58*1000)</f>
        <v>8423.1643202000014</v>
      </c>
      <c r="M106" s="249">
        <f t="shared" si="17"/>
        <v>50538.985921200001</v>
      </c>
    </row>
    <row r="107" spans="2:13">
      <c r="B107" s="17" t="str">
        <f>[6]ComEne26!A59</f>
        <v>DME-064-12</v>
      </c>
      <c r="C107" s="17" t="str">
        <f>[6]ComEne26!B59</f>
        <v>CORPORACION ENERGIA DEL ISTMO</v>
      </c>
      <c r="D107" s="17" t="str">
        <f>[6]ComEne26!C59</f>
        <v>H</v>
      </c>
      <c r="E107" s="17"/>
      <c r="F107" s="17"/>
      <c r="G107" s="248">
        <f>IF([6]ComEne26!F59*1000="",0,[6]ComEne26!F59*1000)</f>
        <v>29107.887600000009</v>
      </c>
      <c r="H107" s="248">
        <f>IF([6]ComEne26!G59*1000="",0,[6]ComEne26!G59*1000)</f>
        <v>29107.887600000009</v>
      </c>
      <c r="I107" s="248">
        <f>IF([6]ComEne26!H59*1000="",0,[6]ComEne26!H59*1000)</f>
        <v>29107.887600000009</v>
      </c>
      <c r="J107" s="248">
        <f>IF([6]ComEne26!I59*1000="",0,[6]ComEne26!I59*1000)</f>
        <v>29107.887600000009</v>
      </c>
      <c r="K107" s="248">
        <f>IF([6]ComEne26!J59*1000="",0,[6]ComEne26!J59*1000)</f>
        <v>29107.887600000009</v>
      </c>
      <c r="L107" s="248">
        <f>IF([6]ComEne26!K59*1000="",0,[6]ComEne26!K59*1000)</f>
        <v>29107.887600000009</v>
      </c>
      <c r="M107" s="249">
        <f t="shared" si="17"/>
        <v>174647.32560000007</v>
      </c>
    </row>
    <row r="108" spans="2:13">
      <c r="B108" s="17" t="str">
        <f>[6]ComEne26!A60</f>
        <v>DME-066-12</v>
      </c>
      <c r="C108" s="17" t="str">
        <f>[6]ComEne26!B60</f>
        <v>SALTOS DE FRANCOLI</v>
      </c>
      <c r="D108" s="17" t="str">
        <f>[6]ComEne26!C60</f>
        <v>H</v>
      </c>
      <c r="E108" s="17"/>
      <c r="F108" s="17"/>
      <c r="G108" s="248">
        <f>IF([6]ComEne26!F60*1000="",0,[6]ComEne26!F60*1000)</f>
        <v>4115.826</v>
      </c>
      <c r="H108" s="248">
        <f>IF([6]ComEne26!G60*1000="",0,[6]ComEne26!G60*1000)</f>
        <v>4115.826</v>
      </c>
      <c r="I108" s="248">
        <f>IF([6]ComEne26!H60*1000="",0,[6]ComEne26!H60*1000)</f>
        <v>4115.826</v>
      </c>
      <c r="J108" s="248">
        <f>IF([6]ComEne26!I60*1000="",0,[6]ComEne26!I60*1000)</f>
        <v>4115.826</v>
      </c>
      <c r="K108" s="248">
        <f>IF([6]ComEne26!J60*1000="",0,[6]ComEne26!J60*1000)</f>
        <v>4115.826</v>
      </c>
      <c r="L108" s="248">
        <f>IF([6]ComEne26!K60*1000="",0,[6]ComEne26!K60*1000)</f>
        <v>4115.826</v>
      </c>
      <c r="M108" s="249">
        <f t="shared" si="17"/>
        <v>24694.956000000002</v>
      </c>
    </row>
    <row r="109" spans="2:13">
      <c r="B109" s="17" t="str">
        <f>[6]ComEne26!A61</f>
        <v>DME-010-13</v>
      </c>
      <c r="C109" s="17" t="str">
        <f>[6]ComEne26!B61</f>
        <v>Generadora Gatún (NG Power)</v>
      </c>
      <c r="D109" s="17" t="str">
        <f>[6]ComEne26!C61</f>
        <v>Gas2</v>
      </c>
      <c r="E109" s="17"/>
      <c r="F109" s="17"/>
      <c r="G109" s="248">
        <f>IF([6]ComEne26!F61*1000="",0,[6]ComEne26!F61*1000)</f>
        <v>3243837.12</v>
      </c>
      <c r="H109" s="248">
        <f>IF([6]ComEne26!G61*1000="",0,[6]ComEne26!G61*1000)</f>
        <v>3243837.12</v>
      </c>
      <c r="I109" s="248">
        <f>IF([6]ComEne26!H61*1000="",0,[6]ComEne26!H61*1000)</f>
        <v>3243837.12</v>
      </c>
      <c r="J109" s="248">
        <f>IF([6]ComEne26!I61*1000="",0,[6]ComEne26!I61*1000)</f>
        <v>3243837.12</v>
      </c>
      <c r="K109" s="248">
        <f>IF([6]ComEne26!J61*1000="",0,[6]ComEne26!J61*1000)</f>
        <v>3243837.12</v>
      </c>
      <c r="L109" s="248">
        <f>IF([6]ComEne26!K61*1000="",0,[6]ComEne26!K61*1000)</f>
        <v>3243837.12</v>
      </c>
      <c r="M109" s="249">
        <f t="shared" si="17"/>
        <v>19463022.720000003</v>
      </c>
    </row>
    <row r="110" spans="2:13">
      <c r="B110" s="17" t="str">
        <f>[6]ComEne26!A62</f>
        <v>DME-006-14</v>
      </c>
      <c r="C110" s="17" t="str">
        <f>[6]ComEne26!B62</f>
        <v>Electron Investment (Coal Power)</v>
      </c>
      <c r="D110" s="17" t="str">
        <f>[6]ComEne26!C62</f>
        <v>H3</v>
      </c>
      <c r="E110" s="17"/>
      <c r="F110" s="17"/>
      <c r="G110" s="248">
        <f>IF([6]ComEne26!F62*1000="",0,[6]ComEne26!F62*1000)</f>
        <v>499500</v>
      </c>
      <c r="H110" s="248">
        <f>IF([6]ComEne26!G62*1000="",0,[6]ComEne26!G62*1000)</f>
        <v>499500</v>
      </c>
      <c r="I110" s="248">
        <f>IF([6]ComEne26!H62*1000="",0,[6]ComEne26!H62*1000)</f>
        <v>499500</v>
      </c>
      <c r="J110" s="248">
        <f>IF([6]ComEne26!I62*1000="",0,[6]ComEne26!I62*1000)</f>
        <v>499500</v>
      </c>
      <c r="K110" s="248">
        <f>IF([6]ComEne26!J62*1000="",0,[6]ComEne26!J62*1000)</f>
        <v>499500</v>
      </c>
      <c r="L110" s="248">
        <f>IF([6]ComEne26!K62*1000="",0,[6]ComEne26!K62*1000)</f>
        <v>499500</v>
      </c>
      <c r="M110" s="249">
        <f t="shared" si="17"/>
        <v>2997000</v>
      </c>
    </row>
    <row r="111" spans="2:13">
      <c r="B111" s="17" t="str">
        <f>[6]ComEne26!A63</f>
        <v>DME-004-15</v>
      </c>
      <c r="C111" s="17" t="str">
        <f>[6]ComEne26!B63</f>
        <v>Gas Natural Atlántico</v>
      </c>
      <c r="D111" s="17" t="str">
        <f>[6]ComEne26!C63</f>
        <v>Gas</v>
      </c>
      <c r="E111" s="17"/>
      <c r="F111" s="17"/>
      <c r="G111" s="248">
        <f>IF([6]ComEne26!F63*1000="",0,[6]ComEne26!F63*1000)</f>
        <v>4947580</v>
      </c>
      <c r="H111" s="248">
        <f>IF([6]ComEne26!G63*1000="",0,[6]ComEne26!G63*1000)</f>
        <v>4947580</v>
      </c>
      <c r="I111" s="248">
        <f>IF([6]ComEne26!H63*1000="",0,[6]ComEne26!H63*1000)</f>
        <v>4947580</v>
      </c>
      <c r="J111" s="248">
        <f>IF([6]ComEne26!I63*1000="",0,[6]ComEne26!I63*1000)</f>
        <v>4947580</v>
      </c>
      <c r="K111" s="248">
        <f>IF([6]ComEne26!J63*1000="",0,[6]ComEne26!J63*1000)</f>
        <v>4947580</v>
      </c>
      <c r="L111" s="248">
        <f>IF([6]ComEne26!K63*1000="",0,[6]ComEne26!K63*1000)</f>
        <v>4947580</v>
      </c>
      <c r="M111" s="249">
        <f t="shared" si="17"/>
        <v>29685480</v>
      </c>
    </row>
    <row r="112" spans="2:13">
      <c r="B112" s="17" t="str">
        <f>[6]ComEne26!A64</f>
        <v>DME-005-15A</v>
      </c>
      <c r="C112" s="17" t="str">
        <f>[6]ComEne26!B64</f>
        <v>ALTERNEGY (Sección SINOLAM)</v>
      </c>
      <c r="D112" s="17" t="str">
        <f>[6]ComEne26!C64</f>
        <v>H2</v>
      </c>
      <c r="E112" s="17"/>
      <c r="F112" s="17"/>
      <c r="G112" s="248">
        <f>IF([6]ComEne26!F64*1000="",0,[6]ComEne26!F64*1000)</f>
        <v>4059720</v>
      </c>
      <c r="H112" s="248">
        <f>IF([6]ComEne26!G64*1000="",0,[6]ComEne26!G64*1000)</f>
        <v>4059720</v>
      </c>
      <c r="I112" s="248">
        <f>IF([6]ComEne26!H64*1000="",0,[6]ComEne26!H64*1000)</f>
        <v>4059720</v>
      </c>
      <c r="J112" s="248">
        <f>IF([6]ComEne26!I64*1000="",0,[6]ComEne26!I64*1000)</f>
        <v>4059720</v>
      </c>
      <c r="K112" s="248">
        <f>IF([6]ComEne26!J64*1000="",0,[6]ComEne26!J64*1000)</f>
        <v>4059720</v>
      </c>
      <c r="L112" s="248">
        <f>IF([6]ComEne26!K64*1000="",0,[6]ComEne26!K64*1000)</f>
        <v>4059720</v>
      </c>
      <c r="M112" s="249">
        <f t="shared" si="17"/>
        <v>24358320</v>
      </c>
    </row>
    <row r="113" spans="2:13">
      <c r="B113" s="17" t="str">
        <f>[6]ComEne26!A65</f>
        <v>DME-014-23</v>
      </c>
      <c r="C113" s="17" t="str">
        <f>[6]ComEne26!B65</f>
        <v>AUTORIDAD DEL CANAL DE PANAMÁ</v>
      </c>
      <c r="D113" s="17" t="str">
        <f>[6]ComEne26!C65</f>
        <v>T SP</v>
      </c>
      <c r="E113" s="17"/>
      <c r="F113" s="17"/>
      <c r="G113" s="248">
        <f>IF([6]ComEne26!F65*1000="",0,[6]ComEne26!F65*1000)</f>
        <v>0</v>
      </c>
      <c r="H113" s="248">
        <f>IF([6]ComEne26!G65*1000="",0,[6]ComEne26!G65*1000)</f>
        <v>0</v>
      </c>
      <c r="I113" s="248">
        <f>IF([6]ComEne26!H65*1000="",0,[6]ComEne26!H65*1000)</f>
        <v>0</v>
      </c>
      <c r="J113" s="248">
        <f>IF([6]ComEne26!I65*1000="",0,[6]ComEne26!I65*1000)</f>
        <v>0</v>
      </c>
      <c r="K113" s="248">
        <f>IF([6]ComEne26!J65*1000="",0,[6]ComEne26!J65*1000)</f>
        <v>0</v>
      </c>
      <c r="L113" s="248">
        <f>IF([6]ComEne26!K65*1000="",0,[6]ComEne26!K65*1000)</f>
        <v>0</v>
      </c>
      <c r="M113" s="249">
        <f t="shared" si="17"/>
        <v>0</v>
      </c>
    </row>
    <row r="114" spans="2:13">
      <c r="B114" s="17" t="str">
        <f>[6]ComEne26!A66</f>
        <v>DME-015-23</v>
      </c>
      <c r="C114" s="17" t="str">
        <f>[6]ComEne26!B66</f>
        <v>CELSIA CENTROAMÉRICA, S.A.</v>
      </c>
      <c r="D114" s="17" t="str">
        <f>[6]ComEne26!C66</f>
        <v>T SP</v>
      </c>
      <c r="E114" s="17"/>
      <c r="F114" s="17"/>
      <c r="G114" s="248">
        <f>IF([6]ComEne26!F66*1000="",0,[6]ComEne26!F66*1000)</f>
        <v>0</v>
      </c>
      <c r="H114" s="248">
        <f>IF([6]ComEne26!G66*1000="",0,[6]ComEne26!G66*1000)</f>
        <v>0</v>
      </c>
      <c r="I114" s="248">
        <f>IF([6]ComEne26!H66*1000="",0,[6]ComEne26!H66*1000)</f>
        <v>0</v>
      </c>
      <c r="J114" s="248">
        <f>IF([6]ComEne26!I66*1000="",0,[6]ComEne26!I66*1000)</f>
        <v>0</v>
      </c>
      <c r="K114" s="248">
        <f>IF([6]ComEne26!J66*1000="",0,[6]ComEne26!J66*1000)</f>
        <v>0</v>
      </c>
      <c r="L114" s="248">
        <f>IF([6]ComEne26!K66*1000="",0,[6]ComEne26!K66*1000)</f>
        <v>0</v>
      </c>
      <c r="M114" s="249">
        <f t="shared" si="17"/>
        <v>0</v>
      </c>
    </row>
    <row r="115" spans="2:13">
      <c r="B115" s="17" t="str">
        <f>[6]ComEne26!A67</f>
        <v>DME-016-23</v>
      </c>
      <c r="C115" s="17" t="str">
        <f>[6]ComEne26!B67</f>
        <v>GENERADORA DEL ATLÁNTICO, S.A.</v>
      </c>
      <c r="D115" s="17" t="str">
        <f>[6]ComEne26!C67</f>
        <v>T SP</v>
      </c>
      <c r="E115" s="17"/>
      <c r="F115" s="17"/>
      <c r="G115" s="248">
        <f>IF([6]ComEne26!F67*1000="",0,[6]ComEne26!F67*1000)</f>
        <v>222345</v>
      </c>
      <c r="H115" s="248">
        <f>IF([6]ComEne26!G67*1000="",0,[6]ComEne26!G67*1000)</f>
        <v>244085.40000000002</v>
      </c>
      <c r="I115" s="248">
        <f>IF([6]ComEne26!H67*1000="",0,[6]ComEne26!H67*1000)</f>
        <v>0</v>
      </c>
      <c r="J115" s="248">
        <f>IF([6]ComEne26!I67*1000="",0,[6]ComEne26!I67*1000)</f>
        <v>0</v>
      </c>
      <c r="K115" s="248">
        <f>IF([6]ComEne26!J67*1000="",0,[6]ComEne26!J67*1000)</f>
        <v>0</v>
      </c>
      <c r="L115" s="248">
        <f>IF([6]ComEne26!K67*1000="",0,[6]ComEne26!K67*1000)</f>
        <v>0</v>
      </c>
      <c r="M115" s="249">
        <f t="shared" si="17"/>
        <v>466430.4</v>
      </c>
    </row>
    <row r="116" spans="2:13">
      <c r="B116" s="17" t="str">
        <f>[6]ComEne26!A68</f>
        <v>DME-017-23</v>
      </c>
      <c r="C116" s="17" t="str">
        <f>[6]ComEne26!B68</f>
        <v>GENERADORA DEL ATLÁNTICO, S.A.</v>
      </c>
      <c r="D116" s="17" t="str">
        <f>[6]ComEne26!C68</f>
        <v>T SP</v>
      </c>
      <c r="E116" s="17"/>
      <c r="F116" s="17"/>
      <c r="G116" s="248">
        <f>IF([6]ComEne26!F68*1000="",0,[6]ComEne26!F68*1000)</f>
        <v>0</v>
      </c>
      <c r="H116" s="248">
        <f>IF([6]ComEne26!G68*1000="",0,[6]ComEne26!G68*1000)</f>
        <v>0</v>
      </c>
      <c r="I116" s="248">
        <f>IF([6]ComEne26!H68*1000="",0,[6]ComEne26!H68*1000)</f>
        <v>0</v>
      </c>
      <c r="J116" s="248">
        <f>IF([6]ComEne26!I68*1000="",0,[6]ComEne26!I68*1000)</f>
        <v>0</v>
      </c>
      <c r="K116" s="248">
        <f>IF([6]ComEne26!J68*1000="",0,[6]ComEne26!J68*1000)</f>
        <v>0</v>
      </c>
      <c r="L116" s="248">
        <f>IF([6]ComEne26!K68*1000="",0,[6]ComEne26!K68*1000)</f>
        <v>0</v>
      </c>
      <c r="M116" s="249">
        <f t="shared" si="17"/>
        <v>0</v>
      </c>
    </row>
    <row r="117" spans="2:13">
      <c r="B117" s="17" t="str">
        <f>[6]ComEne26!A69</f>
        <v>DME-018-23</v>
      </c>
      <c r="C117" s="17" t="str">
        <f>[6]ComEne26!B69</f>
        <v>PEDREGAL POWER  S. DE R.L.</v>
      </c>
      <c r="D117" s="17" t="str">
        <f>[6]ComEne26!C69</f>
        <v>T SP</v>
      </c>
      <c r="E117" s="17"/>
      <c r="F117" s="17"/>
      <c r="G117" s="248">
        <f>IF([6]ComEne26!F69*1000="",0,[6]ComEne26!F69*1000)</f>
        <v>0</v>
      </c>
      <c r="H117" s="248">
        <f>IF([6]ComEne26!G69*1000="",0,[6]ComEne26!G69*1000)</f>
        <v>0</v>
      </c>
      <c r="I117" s="248">
        <f>IF([6]ComEne26!H69*1000="",0,[6]ComEne26!H69*1000)</f>
        <v>0</v>
      </c>
      <c r="J117" s="248">
        <f>IF([6]ComEne26!I69*1000="",0,[6]ComEne26!I69*1000)</f>
        <v>0</v>
      </c>
      <c r="K117" s="248">
        <f>IF([6]ComEne26!J69*1000="",0,[6]ComEne26!J69*1000)</f>
        <v>0</v>
      </c>
      <c r="L117" s="248">
        <f>IF([6]ComEne26!K69*1000="",0,[6]ComEne26!K69*1000)</f>
        <v>0</v>
      </c>
      <c r="M117" s="249">
        <f t="shared" si="17"/>
        <v>0</v>
      </c>
    </row>
    <row r="118" spans="2:13">
      <c r="B118" s="17" t="str">
        <f>[6]ComEne26!A70</f>
        <v>DME-019-23</v>
      </c>
      <c r="C118" s="17" t="str">
        <f>[6]ComEne26!B70</f>
        <v>PANAM GENERATING LIMITED</v>
      </c>
      <c r="D118" s="17" t="str">
        <f>[6]ComEne26!C70</f>
        <v>T SP</v>
      </c>
      <c r="E118" s="17"/>
      <c r="F118" s="17"/>
      <c r="G118" s="248">
        <f>IF([6]ComEne26!F70*1000="",0,[6]ComEne26!F70*1000)</f>
        <v>0</v>
      </c>
      <c r="H118" s="248">
        <f>IF([6]ComEne26!G70*1000="",0,[6]ComEne26!G70*1000)</f>
        <v>0</v>
      </c>
      <c r="I118" s="248">
        <f>IF([6]ComEne26!H70*1000="",0,[6]ComEne26!H70*1000)</f>
        <v>0</v>
      </c>
      <c r="J118" s="248">
        <f>IF([6]ComEne26!I70*1000="",0,[6]ComEne26!I70*1000)</f>
        <v>0</v>
      </c>
      <c r="K118" s="248">
        <f>IF([6]ComEne26!J70*1000="",0,[6]ComEne26!J70*1000)</f>
        <v>0</v>
      </c>
      <c r="L118" s="248">
        <f>IF([6]ComEne26!K70*1000="",0,[6]ComEne26!K70*1000)</f>
        <v>0</v>
      </c>
      <c r="M118" s="249">
        <f t="shared" si="17"/>
        <v>0</v>
      </c>
    </row>
    <row r="119" spans="2:13">
      <c r="B119" s="17" t="str">
        <f>[6]ComEne26!A71</f>
        <v>DME-020-23</v>
      </c>
      <c r="C119" s="17" t="str">
        <f>[6]ComEne26!B71</f>
        <v>PANAM GENERATING LIMITED</v>
      </c>
      <c r="D119" s="17" t="str">
        <f>[6]ComEne26!C71</f>
        <v>T SP</v>
      </c>
      <c r="E119" s="17"/>
      <c r="F119" s="17"/>
      <c r="G119" s="248">
        <f>IF([6]ComEne26!F71*1000="",0,[6]ComEne26!F71*1000)</f>
        <v>0</v>
      </c>
      <c r="H119" s="248">
        <f>IF([6]ComEne26!G71*1000="",0,[6]ComEne26!G71*1000)</f>
        <v>0</v>
      </c>
      <c r="I119" s="248">
        <f>IF([6]ComEne26!H71*1000="",0,[6]ComEne26!H71*1000)</f>
        <v>0</v>
      </c>
      <c r="J119" s="248">
        <f>IF([6]ComEne26!I71*1000="",0,[6]ComEne26!I71*1000)</f>
        <v>0</v>
      </c>
      <c r="K119" s="248">
        <f>IF([6]ComEne26!J71*1000="",0,[6]ComEne26!J71*1000)</f>
        <v>0</v>
      </c>
      <c r="L119" s="248">
        <f>IF([6]ComEne26!K71*1000="",0,[6]ComEne26!K71*1000)</f>
        <v>0</v>
      </c>
      <c r="M119" s="249">
        <f t="shared" si="17"/>
        <v>0</v>
      </c>
    </row>
    <row r="120" spans="2:13">
      <c r="B120" s="17" t="str">
        <f>[6]ComEne26!A72</f>
        <v>DME-021-23</v>
      </c>
      <c r="C120" s="17" t="str">
        <f>[6]ComEne26!B72</f>
        <v>SPARKLE POWER, S.A.</v>
      </c>
      <c r="D120" s="17" t="str">
        <f>[6]ComEne26!C72</f>
        <v>T SP</v>
      </c>
      <c r="E120" s="17"/>
      <c r="F120" s="17"/>
      <c r="G120" s="248">
        <f>IF([6]ComEne26!F72*1000="",0,[6]ComEne26!F72*1000)</f>
        <v>222750</v>
      </c>
      <c r="H120" s="248">
        <f>IF([6]ComEne26!G72*1000="",0,[6]ComEne26!G72*1000)</f>
        <v>193050</v>
      </c>
      <c r="I120" s="248">
        <f>IF([6]ComEne26!H72*1000="",0,[6]ComEne26!H72*1000)</f>
        <v>0</v>
      </c>
      <c r="J120" s="248">
        <f>IF([6]ComEne26!I72*1000="",0,[6]ComEne26!I72*1000)</f>
        <v>0</v>
      </c>
      <c r="K120" s="248">
        <f>IF([6]ComEne26!J72*1000="",0,[6]ComEne26!J72*1000)</f>
        <v>0</v>
      </c>
      <c r="L120" s="248">
        <f>IF([6]ComEne26!K72*1000="",0,[6]ComEne26!K72*1000)</f>
        <v>0</v>
      </c>
      <c r="M120" s="249">
        <f t="shared" si="17"/>
        <v>415800</v>
      </c>
    </row>
    <row r="121" spans="2:13">
      <c r="B121" s="17" t="str">
        <f>[6]ComEne26!A73</f>
        <v>DME-022-23</v>
      </c>
      <c r="C121" s="17" t="str">
        <f>[6]ComEne26!B73</f>
        <v>TROPITÉRMICA, S.A.</v>
      </c>
      <c r="D121" s="17" t="str">
        <f>[6]ComEne26!C73</f>
        <v>T SP</v>
      </c>
      <c r="E121" s="17"/>
      <c r="F121" s="17"/>
      <c r="G121" s="248">
        <f>IF([6]ComEne26!F73*1000="",0,[6]ComEne26!F73*1000)</f>
        <v>0</v>
      </c>
      <c r="H121" s="248">
        <f>IF([6]ComEne26!G73*1000="",0,[6]ComEne26!G73*1000)</f>
        <v>0</v>
      </c>
      <c r="I121" s="248">
        <f>IF([6]ComEne26!H73*1000="",0,[6]ComEne26!H73*1000)</f>
        <v>0</v>
      </c>
      <c r="J121" s="248">
        <f>IF([6]ComEne26!I73*1000="",0,[6]ComEne26!I73*1000)</f>
        <v>0</v>
      </c>
      <c r="K121" s="248">
        <f>IF([6]ComEne26!J73*1000="",0,[6]ComEne26!J73*1000)</f>
        <v>0</v>
      </c>
      <c r="L121" s="248">
        <f>IF([6]ComEne26!K73*1000="",0,[6]ComEne26!K73*1000)</f>
        <v>0</v>
      </c>
      <c r="M121" s="249">
        <f t="shared" si="17"/>
        <v>0</v>
      </c>
    </row>
    <row r="122" spans="2:13">
      <c r="B122" s="17" t="str">
        <f>[6]ComEne26!A74</f>
        <v>DME-016-25</v>
      </c>
      <c r="C122" s="17" t="str">
        <f>[6]ComEne26!B74</f>
        <v>Generadora del Istmo</v>
      </c>
      <c r="D122" s="17" t="str">
        <f>[6]ComEne26!C74</f>
        <v>H SP</v>
      </c>
      <c r="E122" s="17"/>
      <c r="F122" s="17"/>
      <c r="G122" s="248">
        <f>IF([6]ComEne26!F74*1000="",0,[6]ComEne26!F74*1000)</f>
        <v>0</v>
      </c>
      <c r="H122" s="248">
        <f>IF([6]ComEne26!G74*1000="",0,[6]ComEne26!G74*1000)</f>
        <v>0</v>
      </c>
      <c r="I122" s="248">
        <f>IF([6]ComEne26!H74*1000="",0,[6]ComEne26!H74*1000)</f>
        <v>32694.400000000001</v>
      </c>
      <c r="J122" s="248">
        <f>IF([6]ComEne26!I74*1000="",0,[6]ComEne26!I74*1000)</f>
        <v>65717.600000000006</v>
      </c>
      <c r="K122" s="248">
        <f>IF([6]ComEne26!J74*1000="",0,[6]ComEne26!J74*1000)</f>
        <v>62940.800000000003</v>
      </c>
      <c r="L122" s="248">
        <f>IF([6]ComEne26!K74*1000="",0,[6]ComEne26!K74*1000)</f>
        <v>71271.199999999997</v>
      </c>
      <c r="M122" s="249">
        <f t="shared" si="17"/>
        <v>232624</v>
      </c>
    </row>
    <row r="123" spans="2:13">
      <c r="B123" s="17" t="str">
        <f>[6]ComEne26!A75</f>
        <v>DME-017-25</v>
      </c>
      <c r="C123" s="17" t="str">
        <f>[6]ComEne26!B75</f>
        <v>Caldera Energy Corp</v>
      </c>
      <c r="D123" s="17" t="str">
        <f>[6]ComEne26!C75</f>
        <v>H SP</v>
      </c>
      <c r="E123" s="17"/>
      <c r="F123" s="17"/>
      <c r="G123" s="248">
        <f>IF([6]ComEne26!F75*1000="",0,[6]ComEne26!F75*1000)</f>
        <v>0</v>
      </c>
      <c r="H123" s="248">
        <f>IF([6]ComEne26!G75*1000="",0,[6]ComEne26!G75*1000)</f>
        <v>0</v>
      </c>
      <c r="I123" s="248">
        <f>IF([6]ComEne26!H75*1000="",0,[6]ComEne26!H75*1000)</f>
        <v>4284</v>
      </c>
      <c r="J123" s="248">
        <f>IF([6]ComEne26!I75*1000="",0,[6]ComEne26!I75*1000)</f>
        <v>4473</v>
      </c>
      <c r="K123" s="248">
        <f>IF([6]ComEne26!J75*1000="",0,[6]ComEne26!J75*1000)</f>
        <v>4284</v>
      </c>
      <c r="L123" s="248">
        <f>IF([6]ComEne26!K75*1000="",0,[6]ComEne26!K75*1000)</f>
        <v>4851</v>
      </c>
      <c r="M123" s="249">
        <f t="shared" si="17"/>
        <v>17892</v>
      </c>
    </row>
    <row r="124" spans="2:13">
      <c r="B124" s="17" t="str">
        <f>[6]ComEne26!A76</f>
        <v>DME-018-25</v>
      </c>
      <c r="C124" s="17" t="str">
        <f>[6]ComEne26!B76</f>
        <v>Autoridad del Canal de Panamá</v>
      </c>
      <c r="D124" s="17" t="str">
        <f>[6]ComEne26!C76</f>
        <v>T SP</v>
      </c>
      <c r="E124" s="17"/>
      <c r="F124" s="17"/>
      <c r="G124" s="248">
        <f>IF([6]ComEne26!F76*1000="",0,[6]ComEne26!F76*1000)</f>
        <v>85500</v>
      </c>
      <c r="H124" s="248">
        <f>IF([6]ComEne26!G76*1000="",0,[6]ComEne26!G76*1000)</f>
        <v>63000</v>
      </c>
      <c r="I124" s="248">
        <f>IF([6]ComEne26!H76*1000="",0,[6]ComEne26!H76*1000)</f>
        <v>102000</v>
      </c>
      <c r="J124" s="248">
        <f>IF([6]ComEne26!I76*1000="",0,[6]ComEne26!I76*1000)</f>
        <v>106500</v>
      </c>
      <c r="K124" s="248">
        <f>IF([6]ComEne26!J76*1000="",0,[6]ComEne26!J76*1000)</f>
        <v>102000</v>
      </c>
      <c r="L124" s="248">
        <f>IF([6]ComEne26!K76*1000="",0,[6]ComEne26!K76*1000)</f>
        <v>115500</v>
      </c>
      <c r="M124" s="249">
        <f t="shared" si="17"/>
        <v>574500</v>
      </c>
    </row>
    <row r="125" spans="2:13">
      <c r="B125" s="17" t="str">
        <f>[6]ComEne26!A77</f>
        <v>DME-019-25</v>
      </c>
      <c r="C125" s="17" t="str">
        <f>[6]ComEne26!B77</f>
        <v>Hidroelectrica del Teribe</v>
      </c>
      <c r="D125" s="17" t="str">
        <f>[6]ComEne26!C77</f>
        <v>H SP</v>
      </c>
      <c r="E125" s="17"/>
      <c r="F125" s="17"/>
      <c r="G125" s="248">
        <f>IF([6]ComEne26!F77*1000="",0,[6]ComEne26!F77*1000)</f>
        <v>0</v>
      </c>
      <c r="H125" s="248">
        <f>IF([6]ComEne26!G77*1000="",0,[6]ComEne26!G77*1000)</f>
        <v>0</v>
      </c>
      <c r="I125" s="248">
        <f>IF([6]ComEne26!H77*1000="",0,[6]ComEne26!H77*1000)</f>
        <v>49774.504000000001</v>
      </c>
      <c r="J125" s="248">
        <f>IF([6]ComEne26!I77*1000="",0,[6]ComEne26!I77*1000)</f>
        <v>51970.438000000002</v>
      </c>
      <c r="K125" s="248">
        <f>IF([6]ComEne26!J77*1000="",0,[6]ComEne26!J77*1000)</f>
        <v>49774.504000000001</v>
      </c>
      <c r="L125" s="248">
        <f>IF([6]ComEne26!K77*1000="",0,[6]ComEne26!K77*1000)</f>
        <v>56362.306000000004</v>
      </c>
      <c r="M125" s="249">
        <f t="shared" si="17"/>
        <v>207881.75200000001</v>
      </c>
    </row>
    <row r="126" spans="2:13">
      <c r="B126" s="17" t="str">
        <f>[6]ComEne26!A78</f>
        <v>DME-020-25</v>
      </c>
      <c r="C126" s="17" t="str">
        <f>[6]ComEne26!B78</f>
        <v>Celsia Centroamérica</v>
      </c>
      <c r="D126" s="17" t="str">
        <f>[6]ComEne26!C78</f>
        <v>T SP</v>
      </c>
      <c r="E126" s="17"/>
      <c r="F126" s="17"/>
      <c r="G126" s="248">
        <f>IF([6]ComEne26!F78*1000="",0,[6]ComEne26!F78*1000)</f>
        <v>0</v>
      </c>
      <c r="H126" s="248">
        <f>IF([6]ComEne26!G78*1000="",0,[6]ComEne26!G78*1000)</f>
        <v>0</v>
      </c>
      <c r="I126" s="248">
        <f>IF([6]ComEne26!H78*1000="",0,[6]ComEne26!H78*1000)</f>
        <v>0</v>
      </c>
      <c r="J126" s="248">
        <f>IF([6]ComEne26!I78*1000="",0,[6]ComEne26!I78*1000)</f>
        <v>17494.399999999998</v>
      </c>
      <c r="K126" s="248">
        <f>IF([6]ComEne26!J78*1000="",0,[6]ComEne26!J78*1000)</f>
        <v>16755.199999999997</v>
      </c>
      <c r="L126" s="248">
        <f>IF([6]ComEne26!K78*1000="",0,[6]ComEne26!K78*1000)</f>
        <v>18972.8</v>
      </c>
      <c r="M126" s="249">
        <f t="shared" si="17"/>
        <v>53222.399999999994</v>
      </c>
    </row>
    <row r="127" spans="2:13">
      <c r="B127" s="17" t="str">
        <f>[6]ComEne26!A79</f>
        <v>DME-021-25</v>
      </c>
      <c r="C127" s="17" t="str">
        <f>[6]ComEne26!B79</f>
        <v>FOUNTAIN HYDRO POWER, CORP</v>
      </c>
      <c r="D127" s="17" t="str">
        <f>[6]ComEne26!C79</f>
        <v>H SP</v>
      </c>
      <c r="E127" s="17"/>
      <c r="F127" s="17"/>
      <c r="G127" s="248">
        <f>IF([6]ComEne26!F79*1000="",0,[6]ComEne26!F79*1000)</f>
        <v>0</v>
      </c>
      <c r="H127" s="248">
        <f>IF([6]ComEne26!G79*1000="",0,[6]ComEne26!G79*1000)</f>
        <v>0</v>
      </c>
      <c r="I127" s="248">
        <f>IF([6]ComEne26!H79*1000="",0,[6]ComEne26!H79*1000)</f>
        <v>34680</v>
      </c>
      <c r="J127" s="248">
        <f>IF([6]ComEne26!I79*1000="",0,[6]ComEne26!I79*1000)</f>
        <v>36209.999999999993</v>
      </c>
      <c r="K127" s="248">
        <f>IF([6]ComEne26!J79*1000="",0,[6]ComEne26!J79*1000)</f>
        <v>34680</v>
      </c>
      <c r="L127" s="248">
        <f>IF([6]ComEne26!K79*1000="",0,[6]ComEne26!K79*1000)</f>
        <v>74613</v>
      </c>
      <c r="M127" s="249">
        <f t="shared" si="17"/>
        <v>180183</v>
      </c>
    </row>
    <row r="128" spans="2:13">
      <c r="B128" s="17" t="str">
        <f>[6]ComEne26!A80</f>
        <v>DME-022-25</v>
      </c>
      <c r="C128" s="17" t="str">
        <f>[6]ComEne26!B80</f>
        <v>Generadora del Atlántico</v>
      </c>
      <c r="D128" s="17" t="str">
        <f>[6]ComEne26!C80</f>
        <v>T SP</v>
      </c>
      <c r="E128" s="17"/>
      <c r="F128" s="17"/>
      <c r="G128" s="248">
        <f>IF([6]ComEne26!F80*1000="",0,[6]ComEne26!F80*1000)</f>
        <v>0</v>
      </c>
      <c r="H128" s="248">
        <f>IF([6]ComEne26!G80*1000="",0,[6]ComEne26!G80*1000)</f>
        <v>0</v>
      </c>
      <c r="I128" s="248">
        <f>IF([6]ComEne26!H80*1000="",0,[6]ComEne26!H80*1000)</f>
        <v>60520</v>
      </c>
      <c r="J128" s="248">
        <f>IF([6]ComEne26!I80*1000="",0,[6]ComEne26!I80*1000)</f>
        <v>63190</v>
      </c>
      <c r="K128" s="248">
        <f>IF([6]ComEne26!J80*1000="",0,[6]ComEne26!J80*1000)</f>
        <v>60520</v>
      </c>
      <c r="L128" s="248">
        <f>IF([6]ComEne26!K80*1000="",0,[6]ComEne26!K80*1000)</f>
        <v>68530</v>
      </c>
      <c r="M128" s="249">
        <f t="shared" si="17"/>
        <v>252760</v>
      </c>
    </row>
    <row r="129" spans="2:13">
      <c r="B129" s="17" t="str">
        <f>[6]ComEne26!A81</f>
        <v>DME-023-25</v>
      </c>
      <c r="C129" s="17" t="str">
        <f>[6]ComEne26!B81</f>
        <v>Generadora del Atlántico</v>
      </c>
      <c r="D129" s="17" t="str">
        <f>[6]ComEne26!C81</f>
        <v>T SP</v>
      </c>
      <c r="E129" s="17"/>
      <c r="F129" s="17"/>
      <c r="G129" s="248">
        <f>IF([6]ComEne26!F81*1000="",0,[6]ComEne26!F81*1000)</f>
        <v>83935.920000000013</v>
      </c>
      <c r="H129" s="248">
        <f>IF([6]ComEne26!G81*1000="",0,[6]ComEne26!G81*1000)</f>
        <v>19128.27</v>
      </c>
      <c r="I129" s="248">
        <f>IF([6]ComEne26!H81*1000="",0,[6]ComEne26!H81*1000)</f>
        <v>308890.00000000006</v>
      </c>
      <c r="J129" s="248">
        <f>IF([6]ComEne26!I81*1000="",0,[6]ComEne26!I81*1000)</f>
        <v>322517.50000000006</v>
      </c>
      <c r="K129" s="248">
        <f>IF([6]ComEne26!J81*1000="",0,[6]ComEne26!J81*1000)</f>
        <v>308890.00000000006</v>
      </c>
      <c r="L129" s="248">
        <f>IF([6]ComEne26!K81*1000="",0,[6]ComEne26!K81*1000)</f>
        <v>349772.5</v>
      </c>
      <c r="M129" s="249">
        <f t="shared" si="17"/>
        <v>1393134.1900000002</v>
      </c>
    </row>
    <row r="130" spans="2:13">
      <c r="B130" s="17" t="str">
        <f>[6]ComEne26!A82</f>
        <v>DME-024-25</v>
      </c>
      <c r="C130" s="17" t="str">
        <f>[6]ComEne26!B82</f>
        <v>HIDRO PANAMÁ</v>
      </c>
      <c r="D130" s="17" t="str">
        <f>[6]ComEne26!C82</f>
        <v>H SP</v>
      </c>
      <c r="E130" s="17"/>
      <c r="F130" s="17"/>
      <c r="G130" s="248">
        <f>IF([6]ComEne26!F82*1000="",0,[6]ComEne26!F82*1000)</f>
        <v>0</v>
      </c>
      <c r="H130" s="248">
        <f>IF([6]ComEne26!G82*1000="",0,[6]ComEne26!G82*1000)</f>
        <v>0</v>
      </c>
      <c r="I130" s="248">
        <f>IF([6]ComEne26!H82*1000="",0,[6]ComEne26!H82*1000)</f>
        <v>3648.2</v>
      </c>
      <c r="J130" s="248">
        <f>IF([6]ComEne26!I82*1000="",0,[6]ComEne26!I82*1000)</f>
        <v>3809.1499999999996</v>
      </c>
      <c r="K130" s="248">
        <f>IF([6]ComEne26!J82*1000="",0,[6]ComEne26!J82*1000)</f>
        <v>3648.2</v>
      </c>
      <c r="L130" s="248">
        <f>IF([6]ComEne26!K82*1000="",0,[6]ComEne26!K82*1000)</f>
        <v>4131.05</v>
      </c>
      <c r="M130" s="249">
        <f t="shared" si="17"/>
        <v>15236.599999999999</v>
      </c>
    </row>
    <row r="131" spans="2:13">
      <c r="B131" s="17"/>
      <c r="C131" s="17"/>
      <c r="D131" s="17"/>
      <c r="E131" s="17"/>
      <c r="F131" s="17"/>
      <c r="G131" s="248"/>
      <c r="H131" s="248"/>
      <c r="I131" s="248"/>
      <c r="J131" s="248"/>
      <c r="K131" s="248"/>
      <c r="L131" s="248"/>
      <c r="M131" s="249"/>
    </row>
    <row r="132" spans="2:13">
      <c r="B132" s="228"/>
      <c r="C132" s="229" t="s">
        <v>13</v>
      </c>
      <c r="D132" s="228"/>
      <c r="E132" s="228"/>
      <c r="F132" s="228"/>
      <c r="G132" s="250">
        <f t="shared" ref="G132:M132" si="18">SUM(G94:G131)</f>
        <v>14965928.123620199</v>
      </c>
      <c r="H132" s="250">
        <f t="shared" si="18"/>
        <v>14870660.873620199</v>
      </c>
      <c r="I132" s="250">
        <f t="shared" si="18"/>
        <v>14947888.307620199</v>
      </c>
      <c r="J132" s="250">
        <f t="shared" si="18"/>
        <v>15023279.291620199</v>
      </c>
      <c r="K132" s="250">
        <f t="shared" si="18"/>
        <v>14994889.907620199</v>
      </c>
      <c r="L132" s="250">
        <f t="shared" si="18"/>
        <v>15115401.0596202</v>
      </c>
      <c r="M132" s="250">
        <f t="shared" si="18"/>
        <v>89918047.56372121</v>
      </c>
    </row>
    <row r="133" spans="2:13">
      <c r="B133" s="17" t="str">
        <f>[6]ComEne26!A85</f>
        <v>DME-041-16</v>
      </c>
      <c r="C133" s="17" t="str">
        <f>[6]ComEne26!B85</f>
        <v>Sist. Aisl. - SENECA (Colón)</v>
      </c>
      <c r="D133" s="17" t="str">
        <f>[6]ComEne26!C85</f>
        <v>T SA</v>
      </c>
      <c r="E133" s="17"/>
      <c r="F133" s="17"/>
      <c r="G133" s="248">
        <f>IF([6]ComEne26!F85*1000="",0,[6]ComEne26!F85*1000)</f>
        <v>115500</v>
      </c>
      <c r="H133" s="248">
        <f>IF([6]ComEne26!G85*1000="",0,[6]ComEne26!G85*1000)</f>
        <v>115500</v>
      </c>
      <c r="I133" s="248">
        <f>IF([6]ComEne26!H85*1000="",0,[6]ComEne26!H85*1000)</f>
        <v>115500</v>
      </c>
      <c r="J133" s="248">
        <f>IF([6]ComEne26!I85*1000="",0,[6]ComEne26!I85*1000)</f>
        <v>115500</v>
      </c>
      <c r="K133" s="248">
        <f>IF([6]ComEne26!J85*1000="",0,[6]ComEne26!J85*1000)</f>
        <v>115500</v>
      </c>
      <c r="L133" s="248">
        <f>IF([6]ComEne26!K85*1000="",0,[6]ComEne26!K85*1000)</f>
        <v>115500</v>
      </c>
      <c r="M133" s="249">
        <f>SUM(G133:L133)</f>
        <v>693000</v>
      </c>
    </row>
    <row r="134" spans="2:13">
      <c r="B134" s="17" t="str">
        <f>[6]ComEne26!A86</f>
        <v>DME-001-18</v>
      </c>
      <c r="C134" s="17" t="str">
        <f>[6]ComEne26!B86</f>
        <v>Sist. Aisl. - Pearl Island Potencia (La Miel -Pto Obaldia)</v>
      </c>
      <c r="D134" s="17" t="str">
        <f>[6]ComEne26!C86</f>
        <v>T SA</v>
      </c>
      <c r="E134" s="17"/>
      <c r="F134" s="17"/>
      <c r="G134" s="248">
        <f>IF([6]ComEne26!F86*1000="",0,[6]ComEne26!F86*1000)</f>
        <v>880696</v>
      </c>
      <c r="H134" s="248">
        <f>IF([6]ComEne26!G86*1000="",0,[6]ComEne26!G86*1000)</f>
        <v>880696</v>
      </c>
      <c r="I134" s="248">
        <f>IF([6]ComEne26!H86*1000="",0,[6]ComEne26!H86*1000)</f>
        <v>880696</v>
      </c>
      <c r="J134" s="248">
        <f>IF([6]ComEne26!I86*1000="",0,[6]ComEne26!I86*1000)</f>
        <v>880696</v>
      </c>
      <c r="K134" s="248">
        <f>IF([6]ComEne26!J86*1000="",0,[6]ComEne26!J86*1000)</f>
        <v>880696</v>
      </c>
      <c r="L134" s="248">
        <f>IF([6]ComEne26!K86*1000="",0,[6]ComEne26!K86*1000)</f>
        <v>880696</v>
      </c>
      <c r="M134" s="249">
        <f>SUM(G134:L134)</f>
        <v>5284176</v>
      </c>
    </row>
    <row r="135" spans="2:13">
      <c r="B135" s="17"/>
      <c r="C135" s="17"/>
      <c r="D135" s="17"/>
      <c r="E135" s="17"/>
      <c r="F135" s="17"/>
      <c r="G135" s="248"/>
      <c r="H135" s="248"/>
      <c r="I135" s="248"/>
      <c r="J135" s="248"/>
      <c r="K135" s="248"/>
      <c r="L135" s="248"/>
      <c r="M135" s="249"/>
    </row>
    <row r="136" spans="2:13">
      <c r="B136" s="229"/>
      <c r="C136" s="229" t="s">
        <v>14</v>
      </c>
      <c r="D136" s="229"/>
      <c r="E136" s="229"/>
      <c r="F136" s="229"/>
      <c r="G136" s="250">
        <f t="shared" ref="G136:M136" si="19">SUM(G132:G135)</f>
        <v>15962124.123620199</v>
      </c>
      <c r="H136" s="250">
        <f t="shared" si="19"/>
        <v>15866856.873620199</v>
      </c>
      <c r="I136" s="250">
        <f t="shared" si="19"/>
        <v>15944084.307620199</v>
      </c>
      <c r="J136" s="250">
        <f t="shared" si="19"/>
        <v>16019475.291620199</v>
      </c>
      <c r="K136" s="250">
        <f t="shared" si="19"/>
        <v>15991085.907620199</v>
      </c>
      <c r="L136" s="250">
        <f t="shared" si="19"/>
        <v>16111597.0596202</v>
      </c>
      <c r="M136" s="250">
        <f t="shared" si="19"/>
        <v>95895223.56372121</v>
      </c>
    </row>
    <row r="137" spans="2:13">
      <c r="B137" s="17" t="str">
        <f>[6]ComEne26!A84</f>
        <v>Reserva</v>
      </c>
      <c r="C137" s="17" t="str">
        <f>[6]ComEne26!B84</f>
        <v>SERV. AUX. DE RESERVA A LARGO PLAZO</v>
      </c>
      <c r="D137" s="17" t="str">
        <f>[6]ComEne26!C84</f>
        <v>SPOT</v>
      </c>
      <c r="E137" s="17"/>
      <c r="F137" s="17"/>
      <c r="G137" s="248">
        <f>IF([6]ComEne26!F84*1000="",0,[6]ComEne26!F84*1000)</f>
        <v>132534.00450411427</v>
      </c>
      <c r="H137" s="248">
        <f>IF([6]ComEne26!G84*1000="",0,[6]ComEne26!G84*1000)</f>
        <v>285564.85371205088</v>
      </c>
      <c r="I137" s="248">
        <f>IF([6]ComEne26!H84*1000="",0,[6]ComEne26!H84*1000)</f>
        <v>0</v>
      </c>
      <c r="J137" s="248">
        <f>IF([6]ComEne26!I84*1000="",0,[6]ComEne26!I84*1000)</f>
        <v>0</v>
      </c>
      <c r="K137" s="248">
        <f>IF([6]ComEne26!J84*1000="",0,[6]ComEne26!J84*1000)</f>
        <v>0</v>
      </c>
      <c r="L137" s="248">
        <f>IF([6]ComEne26!K84*1000="",0,[6]ComEne26!K84*1000)</f>
        <v>0</v>
      </c>
      <c r="M137" s="249">
        <f>SUM(G137:L137)</f>
        <v>418098.85821616516</v>
      </c>
    </row>
    <row r="138" spans="2:13" s="215" customFormat="1">
      <c r="B138" s="17" t="str">
        <f>[6]ComEne26!A175</f>
        <v>Serv. Aux. Dem.</v>
      </c>
      <c r="C138" s="17" t="str">
        <f>[6]ComEne26!B175</f>
        <v>Servicio Auxiliares Seguimiento de la demanda</v>
      </c>
      <c r="D138" s="17" t="str">
        <f>[6]ComEne26!C175</f>
        <v>SC</v>
      </c>
      <c r="E138" s="17"/>
      <c r="F138" s="17"/>
      <c r="G138" s="248">
        <f>SUMIF([6]ComEne26!$A$9:$A$245,$B138,[6]ComEne26!F$9:F$245)*1000</f>
        <v>292204.06166666665</v>
      </c>
      <c r="H138" s="248">
        <f>SUMIF([6]ComEne26!$A$9:$A$245,$B138,[6]ComEne26!G$9:G$245)*1000</f>
        <v>292204.06166666665</v>
      </c>
      <c r="I138" s="248">
        <f>SUMIF([6]ComEne26!$A$9:$A$245,$B138,[6]ComEne26!H$9:H$245)*1000</f>
        <v>292204.06166666665</v>
      </c>
      <c r="J138" s="248">
        <f>SUMIF([6]ComEne26!$A$9:$A$245,$B138,[6]ComEne26!I$9:I$245)*1000</f>
        <v>292204.06166666665</v>
      </c>
      <c r="K138" s="248">
        <f>SUMIF([6]ComEne26!$A$9:$A$245,$B138,[6]ComEne26!J$9:J$245)*1000</f>
        <v>292204.06166666665</v>
      </c>
      <c r="L138" s="248">
        <f>SUMIF([6]ComEne26!$A$9:$A$245,$B138,[6]ComEne26!K$9:K$245)*1000</f>
        <v>292204.06166666665</v>
      </c>
      <c r="M138" s="249">
        <f>SUM(G138:L138)</f>
        <v>1753224.3699999996</v>
      </c>
    </row>
    <row r="139" spans="2:13" s="215" customFormat="1">
      <c r="B139" s="17" t="str">
        <f>[6]ComEne26!A176</f>
        <v>Comp. Pot.</v>
      </c>
      <c r="C139" s="17" t="str">
        <f>[6]ComEne26!B176</f>
        <v>Compensacion de potencia</v>
      </c>
      <c r="D139" s="17" t="str">
        <f>[6]ComEne26!C176</f>
        <v>SC</v>
      </c>
      <c r="E139" s="17"/>
      <c r="F139" s="17"/>
      <c r="G139" s="248">
        <f>SUMIF([6]ComEne26!$A$9:$A$245,$B139,[6]ComEne26!F$9:F$245)*1000</f>
        <v>0</v>
      </c>
      <c r="H139" s="248">
        <f>SUMIF([6]ComEne26!$A$9:$A$245,$B139,[6]ComEne26!G$9:G$245)*1000</f>
        <v>0</v>
      </c>
      <c r="I139" s="248">
        <f>SUMIF([6]ComEne26!$A$9:$A$245,$B139,[6]ComEne26!H$9:H$245)*1000</f>
        <v>0</v>
      </c>
      <c r="J139" s="248">
        <f>SUMIF([6]ComEne26!$A$9:$A$245,$B139,[6]ComEne26!I$9:I$245)*1000</f>
        <v>0</v>
      </c>
      <c r="K139" s="248">
        <f>SUMIF([6]ComEne26!$A$9:$A$245,$B139,[6]ComEne26!J$9:J$245)*1000</f>
        <v>0</v>
      </c>
      <c r="L139" s="248">
        <f>SUMIF([6]ComEne26!$A$9:$A$245,$B139,[6]ComEne26!K$9:K$245)*1000</f>
        <v>0</v>
      </c>
      <c r="M139" s="249">
        <f>SUM(G139:L139)</f>
        <v>0</v>
      </c>
    </row>
    <row r="140" spans="2:13">
      <c r="B140" s="17"/>
      <c r="C140" s="17"/>
      <c r="D140" s="17"/>
      <c r="E140" s="17"/>
      <c r="F140" s="17"/>
      <c r="G140" s="248"/>
      <c r="H140" s="248"/>
      <c r="I140" s="248"/>
      <c r="J140" s="248"/>
      <c r="K140" s="248"/>
      <c r="L140" s="248"/>
      <c r="M140" s="249"/>
    </row>
    <row r="141" spans="2:13" s="215" customFormat="1">
      <c r="B141" s="231"/>
      <c r="C141" s="231" t="s">
        <v>23</v>
      </c>
      <c r="D141" s="231"/>
      <c r="E141" s="231"/>
      <c r="F141" s="231"/>
      <c r="G141" s="250">
        <f t="shared" ref="G141:M141" si="20">SUM(G136:G140)</f>
        <v>16386862.189790981</v>
      </c>
      <c r="H141" s="250">
        <f t="shared" si="20"/>
        <v>16444625.788998917</v>
      </c>
      <c r="I141" s="250">
        <f t="shared" si="20"/>
        <v>16236288.369286867</v>
      </c>
      <c r="J141" s="250">
        <f t="shared" si="20"/>
        <v>16311679.353286866</v>
      </c>
      <c r="K141" s="250">
        <f t="shared" si="20"/>
        <v>16283289.969286866</v>
      </c>
      <c r="L141" s="250">
        <f t="shared" si="20"/>
        <v>16403801.121286867</v>
      </c>
      <c r="M141" s="250">
        <f t="shared" si="20"/>
        <v>98066546.791937381</v>
      </c>
    </row>
    <row r="142" spans="2:13" s="215" customFormat="1">
      <c r="B142" s="232"/>
      <c r="C142" s="232" t="s">
        <v>24</v>
      </c>
      <c r="D142" s="232"/>
      <c r="E142" s="232"/>
      <c r="F142" s="232"/>
      <c r="G142" s="251"/>
      <c r="H142" s="251"/>
      <c r="I142" s="251"/>
      <c r="J142" s="251"/>
      <c r="K142" s="251"/>
      <c r="L142" s="251"/>
      <c r="M142" s="251"/>
    </row>
    <row r="143" spans="2:13" s="215" customFormat="1">
      <c r="B143" s="231"/>
      <c r="C143" s="231" t="s">
        <v>25</v>
      </c>
      <c r="D143" s="231"/>
      <c r="E143" s="231"/>
      <c r="F143" s="231"/>
      <c r="G143" s="250">
        <f>G141+G142</f>
        <v>16386862.189790981</v>
      </c>
      <c r="H143" s="250">
        <f t="shared" ref="H143:M143" si="21">H141+H142</f>
        <v>16444625.788998917</v>
      </c>
      <c r="I143" s="250">
        <f t="shared" si="21"/>
        <v>16236288.369286867</v>
      </c>
      <c r="J143" s="250">
        <f t="shared" si="21"/>
        <v>16311679.353286866</v>
      </c>
      <c r="K143" s="250">
        <f t="shared" si="21"/>
        <v>16283289.969286866</v>
      </c>
      <c r="L143" s="250">
        <f t="shared" si="21"/>
        <v>16403801.121286867</v>
      </c>
      <c r="M143" s="250">
        <f t="shared" si="21"/>
        <v>98066546.791937381</v>
      </c>
    </row>
    <row r="144" spans="2:13">
      <c r="G144" s="252">
        <f>([6]ComEne26!F90*1000)-(G143-G138-G139)</f>
        <v>0</v>
      </c>
      <c r="H144" s="252">
        <f>([6]ComEne26!G90*1000)-(H143-H138-H139)</f>
        <v>0</v>
      </c>
      <c r="I144" s="252">
        <f>([6]ComEne26!H90*1000)-(I143-I138-I139)</f>
        <v>0</v>
      </c>
      <c r="J144" s="252">
        <f>([6]ComEne26!I90*1000)-(J143-J138-J139)</f>
        <v>0</v>
      </c>
      <c r="K144" s="252">
        <f>([6]ComEne26!J90*1000)-(K143-K138-K139)</f>
        <v>0</v>
      </c>
      <c r="L144" s="252">
        <f>([6]ComEne26!K90*1000)-(L143-L138-L139)</f>
        <v>0</v>
      </c>
      <c r="M144" s="252">
        <f>([6]ComEne26!L90*1000)-(M143-M138-M139)</f>
        <v>0</v>
      </c>
    </row>
    <row r="145" spans="2:13" ht="30">
      <c r="B145" s="219"/>
      <c r="C145" s="219" t="s">
        <v>26</v>
      </c>
      <c r="D145" s="219"/>
      <c r="E145" s="219"/>
      <c r="F145" s="219"/>
      <c r="G145" s="220" t="s">
        <v>27</v>
      </c>
      <c r="H145" s="220"/>
      <c r="I145" s="220"/>
      <c r="J145" s="220"/>
      <c r="K145" s="220"/>
      <c r="L145" s="220"/>
      <c r="M145" s="220"/>
    </row>
    <row r="146" spans="2:13">
      <c r="B146" s="223"/>
      <c r="C146" s="223" t="s">
        <v>12</v>
      </c>
      <c r="D146" s="223"/>
      <c r="E146" s="223"/>
      <c r="F146" s="223"/>
      <c r="G146" s="224">
        <f t="shared" ref="G146:L146" si="22">G$4</f>
        <v>46023</v>
      </c>
      <c r="H146" s="224">
        <f t="shared" si="22"/>
        <v>46054</v>
      </c>
      <c r="I146" s="224">
        <f t="shared" si="22"/>
        <v>46082</v>
      </c>
      <c r="J146" s="224">
        <f t="shared" si="22"/>
        <v>46113</v>
      </c>
      <c r="K146" s="224">
        <f t="shared" si="22"/>
        <v>46143</v>
      </c>
      <c r="L146" s="224">
        <f t="shared" si="22"/>
        <v>46174</v>
      </c>
      <c r="M146" s="224" t="s">
        <v>4</v>
      </c>
    </row>
    <row r="147" spans="2:13">
      <c r="B147" s="17" t="str">
        <f>[6]ComEne26!A397</f>
        <v>DME-011-08</v>
      </c>
      <c r="C147" s="17" t="str">
        <f>[6]ComEne26!B397</f>
        <v>ELECTRO INVEST.</v>
      </c>
      <c r="D147" s="17" t="str">
        <f>[6]ComEne26!C397</f>
        <v>H</v>
      </c>
      <c r="E147" s="17"/>
      <c r="F147" s="17"/>
      <c r="G147" s="248">
        <f>SUMIF([6]ComEne26!$A$396:$A$567,$B147,[6]ComEne26!F$396:F$567)</f>
        <v>1988.5467244157589</v>
      </c>
      <c r="H147" s="248">
        <f>SUMIF([6]ComEne26!$A$396:$A$567,$B147,[6]ComEne26!G$396:G$567)</f>
        <v>1848.2518679802151</v>
      </c>
      <c r="I147" s="248">
        <f>SUMIF([6]ComEne26!$A$396:$A$567,$B147,[6]ComEne26!H$396:H$567)</f>
        <v>2032.7122437114549</v>
      </c>
      <c r="J147" s="248">
        <f>SUMIF([6]ComEne26!$A$396:$A$567,$B147,[6]ComEne26!I$396:I$567)</f>
        <v>2006.5374646759578</v>
      </c>
      <c r="K147" s="248">
        <f>SUMIF([6]ComEne26!$A$396:$A$567,$B147,[6]ComEne26!J$396:J$567)</f>
        <v>2053.8325226395086</v>
      </c>
      <c r="L147" s="248">
        <f>SUMIF([6]ComEne26!$A$396:$A$567,$B147,[6]ComEne26!K$396:K$567)</f>
        <v>1943.3580274039737</v>
      </c>
      <c r="M147" s="249">
        <f t="shared" ref="M147:M205" si="23">SUM(G147:L147)</f>
        <v>11873.238850826869</v>
      </c>
    </row>
    <row r="148" spans="2:13">
      <c r="B148" s="17" t="str">
        <f>[6]ComEne26!A398</f>
        <v>DME-016-11</v>
      </c>
      <c r="C148" s="17" t="str">
        <f>[6]ComEne26!B398</f>
        <v>FORTUNA</v>
      </c>
      <c r="D148" s="17" t="str">
        <f>[6]ComEne26!C398</f>
        <v>H</v>
      </c>
      <c r="E148" s="17"/>
      <c r="F148" s="17"/>
      <c r="G148" s="248">
        <f>SUMIF([6]ComEne26!$A$396:$A$567,$B148,[6]ComEne26!F$396:F$567)</f>
        <v>3403.4323022588655</v>
      </c>
      <c r="H148" s="248">
        <f>SUMIF([6]ComEne26!$A$396:$A$567,$B148,[6]ComEne26!G$396:G$567)</f>
        <v>3163.3152155588864</v>
      </c>
      <c r="I148" s="248">
        <f>SUMIF([6]ComEne26!$A$396:$A$567,$B148,[6]ComEne26!H$396:H$567)</f>
        <v>3479.0223566294362</v>
      </c>
      <c r="J148" s="248">
        <f>SUMIF([6]ComEne26!$A$396:$A$567,$B148,[6]ComEne26!I$396:I$567)</f>
        <v>3434.2237670966351</v>
      </c>
      <c r="K148" s="248">
        <f>SUMIF([6]ComEne26!$A$396:$A$567,$B148,[6]ComEne26!J$396:J$567)</f>
        <v>3515.1700813240004</v>
      </c>
      <c r="L148" s="248">
        <f>SUMIF([6]ComEne26!$A$396:$A$567,$B148,[6]ComEne26!K$396:K$567)</f>
        <v>3326.0910614328131</v>
      </c>
      <c r="M148" s="249">
        <f t="shared" si="23"/>
        <v>20321.254784300636</v>
      </c>
    </row>
    <row r="149" spans="2:13">
      <c r="B149" s="17" t="str">
        <f>[6]ComEne26!A399</f>
        <v>DME-018-11</v>
      </c>
      <c r="C149" s="17" t="str">
        <f>[6]ComEne26!B399</f>
        <v xml:space="preserve">HIDROECOLOGICA DEL TERIBE </v>
      </c>
      <c r="D149" s="17" t="str">
        <f>[6]ComEne26!C399</f>
        <v>H</v>
      </c>
      <c r="E149" s="17"/>
      <c r="F149" s="17"/>
      <c r="G149" s="248">
        <f>SUMIF([6]ComEne26!$A$396:$A$567,$B149,[6]ComEne26!F$396:F$567)</f>
        <v>1152.924807394963</v>
      </c>
      <c r="H149" s="248">
        <f>SUMIF([6]ComEne26!$A$396:$A$567,$B149,[6]ComEne26!G$396:G$567)</f>
        <v>1071.5842895441815</v>
      </c>
      <c r="I149" s="248">
        <f>SUMIF([6]ComEne26!$A$396:$A$567,$B149,[6]ComEne26!H$396:H$567)</f>
        <v>1178.5312073866198</v>
      </c>
      <c r="J149" s="248">
        <f>SUMIF([6]ComEne26!$A$396:$A$567,$B149,[6]ComEne26!I$396:I$567)</f>
        <v>1163.3555257153869</v>
      </c>
      <c r="K149" s="248">
        <f>SUMIF([6]ComEne26!$A$396:$A$567,$B149,[6]ComEne26!J$396:J$567)</f>
        <v>1190.7763777999066</v>
      </c>
      <c r="L149" s="248">
        <f>SUMIF([6]ComEne26!$A$396:$A$567,$B149,[6]ComEne26!K$396:K$567)</f>
        <v>1126.7251867579128</v>
      </c>
      <c r="M149" s="249">
        <f t="shared" si="23"/>
        <v>6883.897394598971</v>
      </c>
    </row>
    <row r="150" spans="2:13">
      <c r="B150" s="17" t="str">
        <f>[6]ComEne26!A400</f>
        <v>DME-020-11</v>
      </c>
      <c r="C150" s="17" t="str">
        <f>[6]ComEne26!B400</f>
        <v xml:space="preserve">ESEPSA </v>
      </c>
      <c r="D150" s="17" t="str">
        <f>[6]ComEne26!C400</f>
        <v>H</v>
      </c>
      <c r="E150" s="17"/>
      <c r="F150" s="17"/>
      <c r="G150" s="248">
        <f>SUMIF([6]ComEne26!$A$396:$A$567,$B150,[6]ComEne26!F$396:F$567)</f>
        <v>631.80452362350422</v>
      </c>
      <c r="H150" s="248">
        <f>SUMIF([6]ComEne26!$A$396:$A$567,$B150,[6]ComEne26!G$396:G$567)</f>
        <v>587.22979784574875</v>
      </c>
      <c r="I150" s="248">
        <f>SUMIF([6]ComEne26!$A$396:$A$567,$B150,[6]ComEne26!H$396:H$567)</f>
        <v>645.83686922373158</v>
      </c>
      <c r="J150" s="248">
        <f>SUMIF([6]ComEne26!$A$396:$A$567,$B150,[6]ComEne26!I$396:I$567)</f>
        <v>637.52057290721859</v>
      </c>
      <c r="K150" s="248">
        <f>SUMIF([6]ComEne26!$A$396:$A$567,$B150,[6]ComEne26!J$396:J$567)</f>
        <v>652.54724097567293</v>
      </c>
      <c r="L150" s="248">
        <f>SUMIF([6]ComEne26!$A$396:$A$567,$B150,[6]ComEne26!K$396:K$567)</f>
        <v>617.44709221988182</v>
      </c>
      <c r="M150" s="249">
        <f t="shared" si="23"/>
        <v>3772.386096795758</v>
      </c>
    </row>
    <row r="151" spans="2:13">
      <c r="B151" s="17" t="str">
        <f>[6]ComEne26!A401</f>
        <v>DME-021-11</v>
      </c>
      <c r="C151" s="17" t="str">
        <f>[6]ComEne26!B401</f>
        <v xml:space="preserve">PEDREGALITO </v>
      </c>
      <c r="D151" s="17" t="str">
        <f>[6]ComEne26!C401</f>
        <v>H</v>
      </c>
      <c r="E151" s="17"/>
      <c r="F151" s="17"/>
      <c r="G151" s="248">
        <f>SUMIF([6]ComEne26!$A$396:$A$567,$B151,[6]ComEne26!F$396:F$567)</f>
        <v>454.01980060541194</v>
      </c>
      <c r="H151" s="248">
        <f>SUMIF([6]ComEne26!$A$396:$A$567,$B151,[6]ComEne26!G$396:G$567)</f>
        <v>421.98804497063071</v>
      </c>
      <c r="I151" s="248">
        <f>SUMIF([6]ComEne26!$A$396:$A$567,$B151,[6]ComEne26!H$396:H$567)</f>
        <v>464.10355675660708</v>
      </c>
      <c r="J151" s="248">
        <f>SUMIF([6]ComEne26!$A$396:$A$567,$B151,[6]ComEne26!I$396:I$567)</f>
        <v>458.12739948925469</v>
      </c>
      <c r="K151" s="248">
        <f>SUMIF([6]ComEne26!$A$396:$A$567,$B151,[6]ComEne26!J$396:J$567)</f>
        <v>468.92568374508051</v>
      </c>
      <c r="L151" s="248">
        <f>SUMIF([6]ComEne26!$A$396:$A$567,$B151,[6]ComEne26!K$396:K$567)</f>
        <v>443.70243518723862</v>
      </c>
      <c r="M151" s="249">
        <f t="shared" si="23"/>
        <v>2710.8669207542234</v>
      </c>
    </row>
    <row r="152" spans="2:13">
      <c r="B152" s="17" t="str">
        <f>[6]ComEne26!A402</f>
        <v>DME-022-11</v>
      </c>
      <c r="C152" s="17" t="str">
        <f>[6]ComEne26!B402</f>
        <v xml:space="preserve">CALDERA </v>
      </c>
      <c r="D152" s="17" t="str">
        <f>[6]ComEne26!C402</f>
        <v>H</v>
      </c>
      <c r="E152" s="17"/>
      <c r="F152" s="17"/>
      <c r="G152" s="248">
        <f>SUMIF([6]ComEne26!$A$396:$A$567,$B152,[6]ComEne26!F$396:F$567)</f>
        <v>345.87744221848902</v>
      </c>
      <c r="H152" s="248">
        <f>SUMIF([6]ComEne26!$A$396:$A$567,$B152,[6]ComEne26!G$396:G$567)</f>
        <v>321.47528686325461</v>
      </c>
      <c r="I152" s="248">
        <f>SUMIF([6]ComEne26!$A$396:$A$567,$B152,[6]ComEne26!H$396:H$567)</f>
        <v>353.55936221598603</v>
      </c>
      <c r="J152" s="248">
        <f>SUMIF([6]ComEne26!$A$396:$A$567,$B152,[6]ComEne26!I$396:I$567)</f>
        <v>349.00665771461621</v>
      </c>
      <c r="K152" s="248">
        <f>SUMIF([6]ComEne26!$A$396:$A$567,$B152,[6]ComEne26!J$396:J$567)</f>
        <v>357.23291333997213</v>
      </c>
      <c r="L152" s="248">
        <f>SUMIF([6]ComEne26!$A$396:$A$567,$B152,[6]ComEne26!K$396:K$567)</f>
        <v>338.01755602737398</v>
      </c>
      <c r="M152" s="249">
        <f t="shared" si="23"/>
        <v>2065.1692183796922</v>
      </c>
    </row>
    <row r="153" spans="2:13">
      <c r="B153" s="17" t="str">
        <f>[6]ComEne26!A403</f>
        <v>DME-023-11</v>
      </c>
      <c r="C153" s="17" t="str">
        <f>[6]ComEne26!B403</f>
        <v xml:space="preserve">RIO CHICO </v>
      </c>
      <c r="D153" s="17" t="str">
        <f>[6]ComEne26!C403</f>
        <v>H</v>
      </c>
      <c r="E153" s="17"/>
      <c r="F153" s="17"/>
      <c r="G153" s="248">
        <f>SUMIF([6]ComEne26!$A$396:$A$567,$B153,[6]ComEne26!F$396:F$567)</f>
        <v>278.43112483950034</v>
      </c>
      <c r="H153" s="248">
        <f>SUMIF([6]ComEne26!$A$396:$A$567,$B153,[6]ComEne26!G$396:G$567)</f>
        <v>258.78740502797763</v>
      </c>
      <c r="I153" s="248">
        <f>SUMIF([6]ComEne26!$A$396:$A$567,$B153,[6]ComEne26!H$396:H$567)</f>
        <v>284.61506563688556</v>
      </c>
      <c r="J153" s="248">
        <f>SUMIF([6]ComEne26!$A$396:$A$567,$B153,[6]ComEne26!I$396:I$567)</f>
        <v>280.95014135836755</v>
      </c>
      <c r="K153" s="248">
        <f>SUMIF([6]ComEne26!$A$396:$A$567,$B153,[6]ComEne26!J$396:J$567)</f>
        <v>287.57227199601186</v>
      </c>
      <c r="L153" s="248">
        <f>SUMIF([6]ComEne26!$A$396:$A$567,$B153,[6]ComEne26!K$396:K$567)</f>
        <v>272.10392136746771</v>
      </c>
      <c r="M153" s="249">
        <f t="shared" si="23"/>
        <v>1662.4599302262104</v>
      </c>
    </row>
    <row r="154" spans="2:13">
      <c r="B154" s="17" t="str">
        <f>[6]ComEne26!A404</f>
        <v>DME-024-11</v>
      </c>
      <c r="C154" s="17" t="str">
        <f>[6]ComEne26!B404</f>
        <v xml:space="preserve">ALTO VALLE </v>
      </c>
      <c r="D154" s="17" t="str">
        <f>[6]ComEne26!C404</f>
        <v>H</v>
      </c>
      <c r="E154" s="17"/>
      <c r="F154" s="17"/>
      <c r="G154" s="248">
        <f>SUMIF([6]ComEne26!$A$396:$A$567,$B154,[6]ComEne26!F$396:F$567)</f>
        <v>264.9435905347674</v>
      </c>
      <c r="H154" s="248">
        <f>SUMIF([6]ComEne26!$A$396:$A$567,$B154,[6]ComEne26!G$396:G$567)</f>
        <v>246.25143583645962</v>
      </c>
      <c r="I154" s="248">
        <f>SUMIF([6]ComEne26!$A$396:$A$567,$B154,[6]ComEne26!H$396:H$567)</f>
        <v>270.82797389692962</v>
      </c>
      <c r="J154" s="248">
        <f>SUMIF([6]ComEne26!$A$396:$A$567,$B154,[6]ComEne26!I$396:I$567)</f>
        <v>267.3405829023045</v>
      </c>
      <c r="K154" s="248">
        <f>SUMIF([6]ComEne26!$A$396:$A$567,$B154,[6]ComEne26!J$396:J$567)</f>
        <v>273.64192966854392</v>
      </c>
      <c r="L154" s="248">
        <f>SUMIF([6]ComEne26!$A$396:$A$567,$B154,[6]ComEne26!K$396:K$567)</f>
        <v>258.92288431203201</v>
      </c>
      <c r="M154" s="249">
        <f t="shared" si="23"/>
        <v>1581.9283971510372</v>
      </c>
    </row>
    <row r="155" spans="2:13">
      <c r="B155" s="17" t="str">
        <f>[6]ComEne26!A405</f>
        <v>DME-025-11</v>
      </c>
      <c r="C155" s="17" t="str">
        <f>[6]ComEne26!B405</f>
        <v xml:space="preserve">DESARROLLO HIDRO CORP </v>
      </c>
      <c r="D155" s="17" t="str">
        <f>[6]ComEne26!C405</f>
        <v>H</v>
      </c>
      <c r="E155" s="17"/>
      <c r="F155" s="17"/>
      <c r="G155" s="248">
        <f>SUMIF([6]ComEne26!$A$396:$A$567,$B155,[6]ComEne26!F$396:F$567)</f>
        <v>219.40154761798482</v>
      </c>
      <c r="H155" s="248">
        <f>SUMIF([6]ComEne26!$A$396:$A$567,$B155,[6]ComEne26!G$396:G$567)</f>
        <v>203.92245012086931</v>
      </c>
      <c r="I155" s="248">
        <f>SUMIF([6]ComEne26!$A$396:$A$567,$B155,[6]ComEne26!H$396:H$567)</f>
        <v>224.27444457627718</v>
      </c>
      <c r="J155" s="248">
        <f>SUMIF([6]ComEne26!$A$396:$A$567,$B155,[6]ComEne26!I$396:I$567)</f>
        <v>221.38651292325846</v>
      </c>
      <c r="K155" s="248">
        <f>SUMIF([6]ComEne26!$A$396:$A$567,$B155,[6]ComEne26!J$396:J$567)</f>
        <v>226.60470004678916</v>
      </c>
      <c r="L155" s="248">
        <f>SUMIF([6]ComEne26!$A$396:$A$567,$B155,[6]ComEne26!K$396:K$567)</f>
        <v>214.41576079311719</v>
      </c>
      <c r="M155" s="249">
        <f t="shared" si="23"/>
        <v>1310.0054160782961</v>
      </c>
    </row>
    <row r="156" spans="2:13">
      <c r="B156" s="17" t="str">
        <f>[6]ComEne26!A406</f>
        <v>DME-026-11</v>
      </c>
      <c r="C156" s="17" t="str">
        <f>[6]ComEne26!B406</f>
        <v xml:space="preserve">SAN LORENZO </v>
      </c>
      <c r="D156" s="17" t="str">
        <f>[6]ComEne26!C406</f>
        <v>H</v>
      </c>
      <c r="E156" s="17"/>
      <c r="F156" s="17"/>
      <c r="G156" s="248">
        <f>SUMIF([6]ComEne26!$A$396:$A$567,$B156,[6]ComEne26!F$396:F$567)</f>
        <v>153.68440130370573</v>
      </c>
      <c r="H156" s="248">
        <f>SUMIF([6]ComEne26!$A$396:$A$567,$B156,[6]ComEne26!G$396:G$567)</f>
        <v>142.84174382296658</v>
      </c>
      <c r="I156" s="248">
        <f>SUMIF([6]ComEne26!$A$396:$A$567,$B156,[6]ComEne26!H$396:H$567)</f>
        <v>157.09772386127375</v>
      </c>
      <c r="J156" s="248">
        <f>SUMIF([6]ComEne26!$A$396:$A$567,$B156,[6]ComEne26!I$396:I$567)</f>
        <v>155.07481175368471</v>
      </c>
      <c r="K156" s="248">
        <f>SUMIF([6]ComEne26!$A$396:$A$567,$B156,[6]ComEne26!J$396:J$567)</f>
        <v>158.73000002686342</v>
      </c>
      <c r="L156" s="248">
        <f>SUMIF([6]ComEne26!$A$396:$A$567,$B156,[6]ComEne26!K$396:K$567)</f>
        <v>150.19200267877972</v>
      </c>
      <c r="M156" s="249">
        <f t="shared" si="23"/>
        <v>917.6206834472739</v>
      </c>
    </row>
    <row r="157" spans="2:13">
      <c r="B157" s="17" t="str">
        <f>[6]ComEne26!A407</f>
        <v>DME-027-11</v>
      </c>
      <c r="C157" s="17" t="str">
        <f>[6]ComEne26!B407</f>
        <v xml:space="preserve">ELECTROGENERADORA ISTMO </v>
      </c>
      <c r="D157" s="17" t="str">
        <f>[6]ComEne26!C407</f>
        <v>H</v>
      </c>
      <c r="E157" s="17"/>
      <c r="F157" s="17"/>
      <c r="G157" s="248">
        <f>SUMIF([6]ComEne26!$A$396:$A$567,$B157,[6]ComEne26!F$396:F$567)</f>
        <v>144.11776238820124</v>
      </c>
      <c r="H157" s="248">
        <f>SUMIF([6]ComEne26!$A$396:$A$567,$B157,[6]ComEne26!G$396:G$567)</f>
        <v>133.95004516244441</v>
      </c>
      <c r="I157" s="248">
        <f>SUMIF([6]ComEne26!$A$396:$A$567,$B157,[6]ComEne26!H$396:H$567)</f>
        <v>147.31861039315757</v>
      </c>
      <c r="J157" s="248">
        <f>SUMIF([6]ComEne26!$A$396:$A$567,$B157,[6]ComEne26!I$396:I$567)</f>
        <v>145.42162173340671</v>
      </c>
      <c r="K157" s="248">
        <f>SUMIF([6]ComEne26!$A$396:$A$567,$B157,[6]ComEne26!J$396:J$567)</f>
        <v>148.84927965164337</v>
      </c>
      <c r="L157" s="248">
        <f>SUMIF([6]ComEne26!$A$396:$A$567,$B157,[6]ComEne26!K$396:K$567)</f>
        <v>140.84276069042107</v>
      </c>
      <c r="M157" s="249">
        <f t="shared" si="23"/>
        <v>860.50008001927426</v>
      </c>
    </row>
    <row r="158" spans="2:13">
      <c r="B158" s="17" t="str">
        <f>[6]ComEne26!A408</f>
        <v>DME-008-12</v>
      </c>
      <c r="C158" s="17" t="str">
        <f>[6]ComEne26!B408</f>
        <v>UEP NUEVO CHAGRES</v>
      </c>
      <c r="D158" s="17" t="str">
        <f>[6]ComEne26!C408</f>
        <v>Eo</v>
      </c>
      <c r="E158" s="17"/>
      <c r="F158" s="17"/>
      <c r="G158" s="248">
        <f>SUMIF([6]ComEne26!$A$396:$A$567,$B158,[6]ComEne26!F$396:F$567)</f>
        <v>4951.3948852420035</v>
      </c>
      <c r="H158" s="248">
        <f>SUMIF([6]ComEne26!$A$396:$A$567,$B158,[6]ComEne26!G$396:G$567)</f>
        <v>4814.8970130306334</v>
      </c>
      <c r="I158" s="248">
        <f>SUMIF([6]ComEne26!$A$396:$A$567,$B158,[6]ComEne26!H$396:H$567)</f>
        <v>4775.5480908238469</v>
      </c>
      <c r="J158" s="248">
        <f>SUMIF([6]ComEne26!$A$396:$A$567,$B158,[6]ComEne26!I$396:I$567)</f>
        <v>2983.6339692138154</v>
      </c>
      <c r="K158" s="248">
        <f>SUMIF([6]ComEne26!$A$396:$A$567,$B158,[6]ComEne26!J$396:J$567)</f>
        <v>1397.3204919244797</v>
      </c>
      <c r="L158" s="248">
        <f>SUMIF([6]ComEne26!$A$396:$A$567,$B158,[6]ComEne26!K$396:K$567)</f>
        <v>686.51234663727337</v>
      </c>
      <c r="M158" s="249">
        <f t="shared" si="23"/>
        <v>19609.30679687205</v>
      </c>
    </row>
    <row r="159" spans="2:13">
      <c r="B159" s="17" t="str">
        <f>[6]ComEne26!A409</f>
        <v>DME-009-12</v>
      </c>
      <c r="C159" s="17" t="str">
        <f>[6]ComEne26!B409</f>
        <v>UEP ROSA DE LOS VIENTOS</v>
      </c>
      <c r="D159" s="17" t="str">
        <f>[6]ComEne26!C409</f>
        <v>Eo</v>
      </c>
      <c r="E159" s="17"/>
      <c r="F159" s="17"/>
      <c r="G159" s="248">
        <f>SUMIF([6]ComEne26!$A$396:$A$567,$B159,[6]ComEne26!F$396:F$567)</f>
        <v>4951.3948852420035</v>
      </c>
      <c r="H159" s="248">
        <f>SUMIF([6]ComEne26!$A$396:$A$567,$B159,[6]ComEne26!G$396:G$567)</f>
        <v>4814.8970130306334</v>
      </c>
      <c r="I159" s="248">
        <f>SUMIF([6]ComEne26!$A$396:$A$567,$B159,[6]ComEne26!H$396:H$567)</f>
        <v>4775.5480908238469</v>
      </c>
      <c r="J159" s="248">
        <f>SUMIF([6]ComEne26!$A$396:$A$567,$B159,[6]ComEne26!I$396:I$567)</f>
        <v>2983.6339692138154</v>
      </c>
      <c r="K159" s="248">
        <f>SUMIF([6]ComEne26!$A$396:$A$567,$B159,[6]ComEne26!J$396:J$567)</f>
        <v>1397.3204919244797</v>
      </c>
      <c r="L159" s="248">
        <f>SUMIF([6]ComEne26!$A$396:$A$567,$B159,[6]ComEne26!K$396:K$567)</f>
        <v>686.51234663727337</v>
      </c>
      <c r="M159" s="249">
        <f t="shared" si="23"/>
        <v>19609.30679687205</v>
      </c>
    </row>
    <row r="160" spans="2:13">
      <c r="B160" s="17" t="str">
        <f>[6]ComEne26!A410</f>
        <v>DME-010-12</v>
      </c>
      <c r="C160" s="17" t="str">
        <f>[6]ComEne26!B410</f>
        <v>UEP PORTOBELO</v>
      </c>
      <c r="D160" s="17" t="str">
        <f>[6]ComEne26!C410</f>
        <v>Eo</v>
      </c>
      <c r="E160" s="17"/>
      <c r="F160" s="17"/>
      <c r="G160" s="248">
        <f>SUMIF([6]ComEne26!$A$396:$A$567,$B160,[6]ComEne26!F$396:F$567)</f>
        <v>4951.3948852420035</v>
      </c>
      <c r="H160" s="248">
        <f>SUMIF([6]ComEne26!$A$396:$A$567,$B160,[6]ComEne26!G$396:G$567)</f>
        <v>4814.8970130306334</v>
      </c>
      <c r="I160" s="248">
        <f>SUMIF([6]ComEne26!$A$396:$A$567,$B160,[6]ComEne26!H$396:H$567)</f>
        <v>4775.5480908238469</v>
      </c>
      <c r="J160" s="248">
        <f>SUMIF([6]ComEne26!$A$396:$A$567,$B160,[6]ComEne26!I$396:I$567)</f>
        <v>2983.6339692138154</v>
      </c>
      <c r="K160" s="248">
        <f>SUMIF([6]ComEne26!$A$396:$A$567,$B160,[6]ComEne26!J$396:J$567)</f>
        <v>1397.3204919244797</v>
      </c>
      <c r="L160" s="248">
        <f>SUMIF([6]ComEne26!$A$396:$A$567,$B160,[6]ComEne26!K$396:K$567)</f>
        <v>686.51234663727337</v>
      </c>
      <c r="M160" s="249">
        <f t="shared" si="23"/>
        <v>19609.30679687205</v>
      </c>
    </row>
    <row r="161" spans="2:13">
      <c r="B161" s="17" t="str">
        <f>[6]ComEne26!A411</f>
        <v>DME-011-12</v>
      </c>
      <c r="C161" s="17" t="str">
        <f>[6]ComEne26!B411</f>
        <v>UEP MARAÑON</v>
      </c>
      <c r="D161" s="17" t="str">
        <f>[6]ComEne26!C411</f>
        <v>Eo</v>
      </c>
      <c r="E161" s="17"/>
      <c r="F161" s="17"/>
      <c r="G161" s="248">
        <f>SUMIF([6]ComEne26!$A$396:$A$567,$B161,[6]ComEne26!F$396:F$567)</f>
        <v>4951.3948852420035</v>
      </c>
      <c r="H161" s="248">
        <f>SUMIF([6]ComEne26!$A$396:$A$567,$B161,[6]ComEne26!G$396:G$567)</f>
        <v>4814.8970130306334</v>
      </c>
      <c r="I161" s="248">
        <f>SUMIF([6]ComEne26!$A$396:$A$567,$B161,[6]ComEne26!H$396:H$567)</f>
        <v>4775.5480908238469</v>
      </c>
      <c r="J161" s="248">
        <f>SUMIF([6]ComEne26!$A$396:$A$567,$B161,[6]ComEne26!I$396:I$567)</f>
        <v>2983.6339692138154</v>
      </c>
      <c r="K161" s="248">
        <f>SUMIF([6]ComEne26!$A$396:$A$567,$B161,[6]ComEne26!J$396:J$567)</f>
        <v>1397.3204919244797</v>
      </c>
      <c r="L161" s="248">
        <f>SUMIF([6]ComEne26!$A$396:$A$567,$B161,[6]ComEne26!K$396:K$567)</f>
        <v>686.51234663727337</v>
      </c>
      <c r="M161" s="249">
        <f t="shared" si="23"/>
        <v>19609.30679687205</v>
      </c>
    </row>
    <row r="162" spans="2:13">
      <c r="B162" s="17" t="str">
        <f>[6]ComEne26!A412</f>
        <v>DME-062-12</v>
      </c>
      <c r="C162" s="17" t="str">
        <f>[6]ComEne26!B412</f>
        <v>AES PANAMA (CHAN 2)</v>
      </c>
      <c r="D162" s="17" t="str">
        <f>[6]ComEne26!C412</f>
        <v>H</v>
      </c>
      <c r="E162" s="17"/>
      <c r="F162" s="17"/>
      <c r="G162" s="248">
        <f>SUMIF([6]ComEne26!$A$396:$A$567,$B162,[6]ComEne26!F$396:F$567)</f>
        <v>49929.814493482641</v>
      </c>
      <c r="H162" s="248">
        <f>SUMIF([6]ComEne26!$A$396:$A$567,$B162,[6]ComEne26!G$396:G$567)</f>
        <v>46407.193641677142</v>
      </c>
      <c r="I162" s="248">
        <f>SUMIF([6]ComEne26!$A$396:$A$567,$B162,[6]ComEne26!H$396:H$567)</f>
        <v>51038.753075798493</v>
      </c>
      <c r="J162" s="248">
        <f>SUMIF([6]ComEne26!$A$396:$A$567,$B162,[6]ComEne26!I$396:I$567)</f>
        <v>50381.538515233275</v>
      </c>
      <c r="K162" s="248">
        <f>SUMIF([6]ComEne26!$A$396:$A$567,$B162,[6]ComEne26!J$396:J$567)</f>
        <v>51569.055731492022</v>
      </c>
      <c r="L162" s="248">
        <f>SUMIF([6]ComEne26!$A$396:$A$567,$B162,[6]ComEne26!K$396:K$567)</f>
        <v>48795.185253295436</v>
      </c>
      <c r="M162" s="249">
        <f t="shared" si="23"/>
        <v>298121.54071097902</v>
      </c>
    </row>
    <row r="163" spans="2:13">
      <c r="B163" s="17" t="str">
        <f>[6]ComEne26!A413</f>
        <v>DME-063-12</v>
      </c>
      <c r="C163" s="17" t="str">
        <f>[6]ComEne26!B413</f>
        <v>HIDRO PIEDRA</v>
      </c>
      <c r="D163" s="17" t="str">
        <f>[6]ComEne26!C413</f>
        <v>H</v>
      </c>
      <c r="E163" s="17"/>
      <c r="F163" s="17"/>
      <c r="G163" s="248">
        <f>SUMIF([6]ComEne26!$A$396:$A$567,$B163,[6]ComEne26!F$396:F$567)</f>
        <v>254.79335638492358</v>
      </c>
      <c r="H163" s="248">
        <f>SUMIF([6]ComEne26!$A$396:$A$567,$B163,[6]ComEne26!G$396:G$567)</f>
        <v>236.81731543207371</v>
      </c>
      <c r="I163" s="248">
        <f>SUMIF([6]ComEne26!$A$396:$A$567,$B163,[6]ComEne26!H$396:H$567)</f>
        <v>260.4523035746808</v>
      </c>
      <c r="J163" s="248">
        <f>SUMIF([6]ComEne26!$A$396:$A$567,$B163,[6]ComEne26!I$396:I$567)</f>
        <v>257.09851775652385</v>
      </c>
      <c r="K163" s="248">
        <f>SUMIF([6]ComEne26!$A$396:$A$567,$B163,[6]ComEne26!J$396:J$567)</f>
        <v>263.15845409646232</v>
      </c>
      <c r="L163" s="248">
        <f>SUMIF([6]ComEne26!$A$396:$A$567,$B163,[6]ComEne26!K$396:K$567)</f>
        <v>249.00330898954397</v>
      </c>
      <c r="M163" s="249">
        <f t="shared" si="23"/>
        <v>1521.3232562342082</v>
      </c>
    </row>
    <row r="164" spans="2:13">
      <c r="B164" s="17" t="str">
        <f>[6]ComEne26!A414</f>
        <v>DME-064-12</v>
      </c>
      <c r="C164" s="17" t="str">
        <f>[6]ComEne26!B414</f>
        <v>CORPORACION ENERGIA DEL ISTMO</v>
      </c>
      <c r="D164" s="17" t="str">
        <f>[6]ComEne26!C414</f>
        <v>H</v>
      </c>
      <c r="E164" s="17"/>
      <c r="F164" s="17"/>
      <c r="G164" s="248">
        <f>SUMIF([6]ComEne26!$A$396:$A$567,$B164,[6]ComEne26!F$396:F$567)</f>
        <v>1256.8047591073773</v>
      </c>
      <c r="H164" s="248">
        <f>SUMIF([6]ComEne26!$A$396:$A$567,$B164,[6]ComEne26!G$396:G$567)</f>
        <v>1168.1353599519305</v>
      </c>
      <c r="I164" s="248">
        <f>SUMIF([6]ComEne26!$A$396:$A$567,$B164,[6]ComEne26!H$396:H$567)</f>
        <v>1284.7183274222421</v>
      </c>
      <c r="J164" s="248">
        <f>SUMIF([6]ComEne26!$A$396:$A$567,$B164,[6]ComEne26!I$396:I$567)</f>
        <v>1268.1752980548724</v>
      </c>
      <c r="K164" s="248">
        <f>SUMIF([6]ComEne26!$A$396:$A$567,$B164,[6]ComEne26!J$396:J$567)</f>
        <v>1298.0668028412706</v>
      </c>
      <c r="L164" s="248">
        <f>SUMIF([6]ComEne26!$A$396:$A$567,$B164,[6]ComEne26!K$396:K$567)</f>
        <v>1228.2445202329509</v>
      </c>
      <c r="M164" s="249">
        <f t="shared" si="23"/>
        <v>7504.1450676106433</v>
      </c>
    </row>
    <row r="165" spans="2:13">
      <c r="B165" s="17" t="str">
        <f>[6]ComEne26!A415</f>
        <v>DME-066-12</v>
      </c>
      <c r="C165" s="17" t="str">
        <f>[6]ComEne26!B415</f>
        <v>SALTOS DE FRANCOLI</v>
      </c>
      <c r="D165" s="17" t="str">
        <f>[6]ComEne26!C415</f>
        <v>H</v>
      </c>
      <c r="E165" s="17"/>
      <c r="F165" s="17"/>
      <c r="G165" s="248">
        <f>SUMIF([6]ComEne26!$A$396:$A$567,$B165,[6]ComEne26!F$396:F$567)</f>
        <v>131.5034594711465</v>
      </c>
      <c r="H165" s="248">
        <f>SUMIF([6]ComEne26!$A$396:$A$567,$B165,[6]ComEne26!G$396:G$567)</f>
        <v>122.22569961730035</v>
      </c>
      <c r="I165" s="248">
        <f>SUMIF([6]ComEne26!$A$396:$A$567,$B165,[6]ComEne26!H$396:H$567)</f>
        <v>134.42414446457059</v>
      </c>
      <c r="J165" s="248">
        <f>SUMIF([6]ComEne26!$A$396:$A$567,$B165,[6]ComEne26!I$396:I$567)</f>
        <v>132.69319494661443</v>
      </c>
      <c r="K165" s="248">
        <f>SUMIF([6]ComEne26!$A$396:$A$567,$B165,[6]ComEne26!J$396:J$567)</f>
        <v>135.82083769281274</v>
      </c>
      <c r="L165" s="248">
        <f>SUMIF([6]ComEne26!$A$396:$A$567,$B165,[6]ComEne26!K$396:K$567)</f>
        <v>128.5151112904976</v>
      </c>
      <c r="M165" s="249">
        <f t="shared" si="23"/>
        <v>785.18244748294228</v>
      </c>
    </row>
    <row r="166" spans="2:13">
      <c r="B166" s="17" t="str">
        <f>[6]ComEne26!A416</f>
        <v>DME-001-13</v>
      </c>
      <c r="C166" s="17" t="str">
        <f>[6]ComEne26!B416</f>
        <v>ISTMUS HIDRO POWER</v>
      </c>
      <c r="D166" s="17" t="str">
        <f>[6]ComEne26!C416</f>
        <v>H SE</v>
      </c>
      <c r="E166" s="17"/>
      <c r="F166" s="17"/>
      <c r="G166" s="248">
        <f>SUMIF([6]ComEne26!$A$396:$A$567,$B166,[6]ComEne26!F$396:F$567)</f>
        <v>357.85195184160108</v>
      </c>
      <c r="H166" s="248">
        <f>SUMIF([6]ComEne26!$A$396:$A$567,$B166,[6]ComEne26!G$396:G$567)</f>
        <v>291.13984859531831</v>
      </c>
      <c r="I166" s="248">
        <f>SUMIF([6]ComEne26!$A$396:$A$567,$B166,[6]ComEne26!H$396:H$567)</f>
        <v>239.15301441231287</v>
      </c>
      <c r="J166" s="248">
        <f>SUMIF([6]ComEne26!$A$396:$A$567,$B166,[6]ComEne26!I$396:I$567)</f>
        <v>235.85539285875876</v>
      </c>
      <c r="K166" s="248">
        <f>SUMIF([6]ComEne26!$A$396:$A$567,$B166,[6]ComEne26!J$396:J$567)</f>
        <v>263.64958796057181</v>
      </c>
      <c r="L166" s="248">
        <f>SUMIF([6]ComEne26!$A$396:$A$567,$B166,[6]ComEne26!K$396:K$567)</f>
        <v>327.9627905812402</v>
      </c>
      <c r="M166" s="249">
        <f t="shared" si="23"/>
        <v>1715.6125862498029</v>
      </c>
    </row>
    <row r="167" spans="2:13">
      <c r="B167" s="17" t="str">
        <f>[6]ComEne26!A417</f>
        <v>DME-002-13</v>
      </c>
      <c r="C167" s="17" t="str">
        <f>[6]ComEne26!B417</f>
        <v>CALDERA ENERGY CORP</v>
      </c>
      <c r="D167" s="17" t="str">
        <f>[6]ComEne26!C417</f>
        <v>H SE</v>
      </c>
      <c r="E167" s="17"/>
      <c r="F167" s="17"/>
      <c r="G167" s="248">
        <f>SUMIF([6]ComEne26!$A$396:$A$567,$B167,[6]ComEne26!F$396:F$567)</f>
        <v>0</v>
      </c>
      <c r="H167" s="248">
        <f>SUMIF([6]ComEne26!$A$396:$A$567,$B167,[6]ComEne26!G$396:G$567)</f>
        <v>0</v>
      </c>
      <c r="I167" s="248">
        <f>SUMIF([6]ComEne26!$A$396:$A$567,$B167,[6]ComEne26!H$396:H$567)</f>
        <v>0</v>
      </c>
      <c r="J167" s="248">
        <f>SUMIF([6]ComEne26!$A$396:$A$567,$B167,[6]ComEne26!I$396:I$567)</f>
        <v>0</v>
      </c>
      <c r="K167" s="248">
        <f>SUMIF([6]ComEne26!$A$396:$A$567,$B167,[6]ComEne26!J$396:J$567)</f>
        <v>49.113386410944784</v>
      </c>
      <c r="L167" s="248">
        <f>SUMIF([6]ComEne26!$A$396:$A$567,$B167,[6]ComEne26!K$396:K$567)</f>
        <v>418.24444502824656</v>
      </c>
      <c r="M167" s="249">
        <f t="shared" si="23"/>
        <v>467.35783143919133</v>
      </c>
    </row>
    <row r="168" spans="2:13">
      <c r="B168" s="17" t="str">
        <f>[6]ComEne26!A418</f>
        <v>DME-003-13</v>
      </c>
      <c r="C168" s="17" t="str">
        <f>[6]ComEne26!B418</f>
        <v>ELECTROGENERADORA DEL ISTMO</v>
      </c>
      <c r="D168" s="17" t="str">
        <f>[6]ComEne26!C418</f>
        <v>H SE</v>
      </c>
      <c r="E168" s="17"/>
      <c r="F168" s="17"/>
      <c r="G168" s="248">
        <f>SUMIF([6]ComEne26!$A$396:$A$567,$B168,[6]ComEne26!F$396:F$567)</f>
        <v>0</v>
      </c>
      <c r="H168" s="248">
        <f>SUMIF([6]ComEne26!$A$396:$A$567,$B168,[6]ComEne26!G$396:G$567)</f>
        <v>0</v>
      </c>
      <c r="I168" s="248">
        <f>SUMIF([6]ComEne26!$A$396:$A$567,$B168,[6]ComEne26!H$396:H$567)</f>
        <v>0</v>
      </c>
      <c r="J168" s="248">
        <f>SUMIF([6]ComEne26!$A$396:$A$567,$B168,[6]ComEne26!I$396:I$567)</f>
        <v>0</v>
      </c>
      <c r="K168" s="248">
        <f>SUMIF([6]ComEne26!$A$396:$A$567,$B168,[6]ComEne26!J$396:J$567)</f>
        <v>0</v>
      </c>
      <c r="L168" s="248">
        <f>SUMIF([6]ComEne26!$A$396:$A$567,$B168,[6]ComEne26!K$396:K$567)</f>
        <v>139.41481500941552</v>
      </c>
      <c r="M168" s="249">
        <f t="shared" si="23"/>
        <v>139.41481500941552</v>
      </c>
    </row>
    <row r="169" spans="2:13">
      <c r="B169" s="17" t="str">
        <f>[6]ComEne26!A419</f>
        <v>DME-004-13</v>
      </c>
      <c r="C169" s="17" t="str">
        <f>[6]ComEne26!B419</f>
        <v>FOUNTAIN INTERTRADE CORP</v>
      </c>
      <c r="D169" s="17" t="str">
        <f>[6]ComEne26!C419</f>
        <v>H SE</v>
      </c>
      <c r="E169" s="17"/>
      <c r="F169" s="17"/>
      <c r="G169" s="248">
        <f>SUMIF([6]ComEne26!$A$396:$A$567,$B169,[6]ComEne26!F$396:F$567)</f>
        <v>992.71710824964111</v>
      </c>
      <c r="H169" s="248">
        <f>SUMIF([6]ComEne26!$A$396:$A$567,$B169,[6]ComEne26!G$396:G$567)</f>
        <v>721.22002239662743</v>
      </c>
      <c r="I169" s="248">
        <f>SUMIF([6]ComEne26!$A$396:$A$567,$B169,[6]ComEne26!H$396:H$567)</f>
        <v>802.39106350679572</v>
      </c>
      <c r="J169" s="248">
        <f>SUMIF([6]ComEne26!$A$396:$A$567,$B169,[6]ComEne26!I$396:I$567)</f>
        <v>618.49336329653056</v>
      </c>
      <c r="K169" s="248">
        <f>SUMIF([6]ComEne26!$A$396:$A$567,$B169,[6]ComEne26!J$396:J$567)</f>
        <v>1045.8025908214179</v>
      </c>
      <c r="L169" s="248">
        <f>SUMIF([6]ComEne26!$A$396:$A$567,$B169,[6]ComEne26!K$396:K$567)</f>
        <v>1919.192792802342</v>
      </c>
      <c r="M169" s="249">
        <f t="shared" si="23"/>
        <v>6099.8169410733535</v>
      </c>
    </row>
    <row r="170" spans="2:13">
      <c r="B170" s="17" t="str">
        <f>[6]ComEne26!A420</f>
        <v>DME-005-13</v>
      </c>
      <c r="C170" s="17" t="str">
        <f>[6]ComEne26!B420</f>
        <v>HIDROIBÉRICA</v>
      </c>
      <c r="D170" s="17" t="str">
        <f>[6]ComEne26!C420</f>
        <v>H SE</v>
      </c>
      <c r="E170" s="17"/>
      <c r="F170" s="17"/>
      <c r="G170" s="248">
        <f>SUMIF([6]ComEne26!$A$396:$A$567,$B170,[6]ComEne26!F$396:F$567)</f>
        <v>72.711643271028393</v>
      </c>
      <c r="H170" s="248">
        <f>SUMIF([6]ComEne26!$A$396:$A$567,$B170,[6]ComEne26!G$396:G$567)</f>
        <v>67.581731346580924</v>
      </c>
      <c r="I170" s="248">
        <f>SUMIF([6]ComEne26!$A$396:$A$567,$B170,[6]ComEne26!H$396:H$567)</f>
        <v>74.326565085275362</v>
      </c>
      <c r="J170" s="248">
        <f>SUMIF([6]ComEne26!$A$396:$A$567,$B170,[6]ComEne26!I$396:I$567)</f>
        <v>73.369478599673059</v>
      </c>
      <c r="K170" s="248">
        <f>SUMIF([6]ComEne26!$A$396:$A$567,$B170,[6]ComEne26!J$396:J$567)</f>
        <v>75.098832675644644</v>
      </c>
      <c r="L170" s="248">
        <f>SUMIF([6]ComEne26!$A$396:$A$567,$B170,[6]ComEne26!K$396:K$567)</f>
        <v>71.059308741162695</v>
      </c>
      <c r="M170" s="249">
        <f t="shared" si="23"/>
        <v>434.14755971936506</v>
      </c>
    </row>
    <row r="171" spans="2:13">
      <c r="B171" s="17" t="str">
        <f>[6]ComEne26!A421</f>
        <v>DME-006-13</v>
      </c>
      <c r="C171" s="17" t="str">
        <f>[6]ComEne26!B421</f>
        <v>NAVITAS INT`L (2016-2027)
Sin Definir ASEP</v>
      </c>
      <c r="D171" s="17" t="str">
        <f>[6]ComEne26!C421</f>
        <v>H SE</v>
      </c>
      <c r="E171" s="17"/>
      <c r="F171" s="17"/>
      <c r="G171" s="248">
        <f>SUMIF([6]ComEne26!$A$396:$A$567,$B171,[6]ComEne26!F$396:F$567)</f>
        <v>0</v>
      </c>
      <c r="H171" s="248">
        <f>SUMIF([6]ComEne26!$A$396:$A$567,$B171,[6]ComEne26!G$396:G$567)</f>
        <v>0</v>
      </c>
      <c r="I171" s="248">
        <f>SUMIF([6]ComEne26!$A$396:$A$567,$B171,[6]ComEne26!H$396:H$567)</f>
        <v>0</v>
      </c>
      <c r="J171" s="248">
        <f>SUMIF([6]ComEne26!$A$396:$A$567,$B171,[6]ComEne26!I$396:I$567)</f>
        <v>0</v>
      </c>
      <c r="K171" s="248">
        <f>SUMIF([6]ComEne26!$A$396:$A$567,$B171,[6]ComEne26!J$396:J$567)</f>
        <v>0</v>
      </c>
      <c r="L171" s="248">
        <f>SUMIF([6]ComEne26!$A$396:$A$567,$B171,[6]ComEne26!K$396:K$567)</f>
        <v>0</v>
      </c>
      <c r="M171" s="249">
        <f t="shared" si="23"/>
        <v>0</v>
      </c>
    </row>
    <row r="172" spans="2:13">
      <c r="B172" s="17" t="str">
        <f>[6]ComEne26!A422</f>
        <v>DME-007-13</v>
      </c>
      <c r="C172" s="17" t="str">
        <f>[6]ComEne26!B422</f>
        <v>HIDROECOLOGICA DEL TERIBE</v>
      </c>
      <c r="D172" s="17" t="str">
        <f>[6]ComEne26!C422</f>
        <v>H SE</v>
      </c>
      <c r="E172" s="17"/>
      <c r="F172" s="17"/>
      <c r="G172" s="248">
        <f>SUMIF([6]ComEne26!$A$396:$A$567,$B172,[6]ComEne26!F$396:F$567)</f>
        <v>0</v>
      </c>
      <c r="H172" s="248">
        <f>SUMIF([6]ComEne26!$A$396:$A$567,$B172,[6]ComEne26!G$396:G$567)</f>
        <v>0</v>
      </c>
      <c r="I172" s="248">
        <f>SUMIF([6]ComEne26!$A$396:$A$567,$B172,[6]ComEne26!H$396:H$567)</f>
        <v>0</v>
      </c>
      <c r="J172" s="248">
        <f>SUMIF([6]ComEne26!$A$396:$A$567,$B172,[6]ComEne26!I$396:I$567)</f>
        <v>0</v>
      </c>
      <c r="K172" s="248">
        <f>SUMIF([6]ComEne26!$A$396:$A$567,$B172,[6]ComEne26!J$396:J$567)</f>
        <v>98.226772821889568</v>
      </c>
      <c r="L172" s="248">
        <f>SUMIF([6]ComEne26!$A$396:$A$567,$B172,[6]ComEne26!K$396:K$567)</f>
        <v>278.82963001883104</v>
      </c>
      <c r="M172" s="249">
        <f t="shared" si="23"/>
        <v>377.05640284072058</v>
      </c>
    </row>
    <row r="173" spans="2:13">
      <c r="B173" s="17" t="str">
        <f>[6]ComEne26!A423</f>
        <v>DME-008-13</v>
      </c>
      <c r="C173" s="17" t="str">
        <f>[6]ComEne26!B423</f>
        <v>HIDRONORTH- Finalizado</v>
      </c>
      <c r="D173" s="17" t="str">
        <f>[6]ComEne26!C423</f>
        <v>H SE</v>
      </c>
      <c r="E173" s="17"/>
      <c r="F173" s="17"/>
      <c r="G173" s="248">
        <f>SUMIF([6]ComEne26!$A$396:$A$567,$B173,[6]ComEne26!F$396:F$567)</f>
        <v>0</v>
      </c>
      <c r="H173" s="248">
        <f>SUMIF([6]ComEne26!$A$396:$A$567,$B173,[6]ComEne26!G$396:G$567)</f>
        <v>0</v>
      </c>
      <c r="I173" s="248">
        <f>SUMIF([6]ComEne26!$A$396:$A$567,$B173,[6]ComEne26!H$396:H$567)</f>
        <v>0</v>
      </c>
      <c r="J173" s="248">
        <f>SUMIF([6]ComEne26!$A$396:$A$567,$B173,[6]ComEne26!I$396:I$567)</f>
        <v>0</v>
      </c>
      <c r="K173" s="248">
        <f>SUMIF([6]ComEne26!$A$396:$A$567,$B173,[6]ComEne26!J$396:J$567)</f>
        <v>0</v>
      </c>
      <c r="L173" s="248">
        <f>SUMIF([6]ComEne26!$A$396:$A$567,$B173,[6]ComEne26!K$396:K$567)</f>
        <v>0</v>
      </c>
      <c r="M173" s="249">
        <f t="shared" si="23"/>
        <v>0</v>
      </c>
    </row>
    <row r="174" spans="2:13">
      <c r="B174" s="17" t="str">
        <f>[6]ComEne26!A424</f>
        <v>DME-010-13</v>
      </c>
      <c r="C174" s="17" t="str">
        <f>[6]ComEne26!B424</f>
        <v>Generadora Gatún (NG Power)</v>
      </c>
      <c r="D174" s="17" t="str">
        <f>[6]ComEne26!C424</f>
        <v>Gas2</v>
      </c>
      <c r="E174" s="17"/>
      <c r="F174" s="17"/>
      <c r="G174" s="248">
        <f>SUMIF([6]ComEne26!$A$396:$A$567,$B174,[6]ComEne26!F$396:F$567)</f>
        <v>69166.842588374217</v>
      </c>
      <c r="H174" s="248">
        <f>SUMIF([6]ComEne26!$A$396:$A$567,$B174,[6]ComEne26!G$396:G$567)</f>
        <v>64287.021494964007</v>
      </c>
      <c r="I174" s="248">
        <f>SUMIF([6]ComEne26!$A$396:$A$567,$B174,[6]ComEne26!H$396:H$567)</f>
        <v>70703.034563876688</v>
      </c>
      <c r="J174" s="248">
        <f>SUMIF([6]ComEne26!$A$396:$A$567,$B174,[6]ComEne26!I$396:I$567)</f>
        <v>69792.607466989837</v>
      </c>
      <c r="K174" s="248">
        <f>SUMIF([6]ComEne26!$A$396:$A$567,$B174,[6]ComEne26!J$396:J$567)</f>
        <v>71437.652961374231</v>
      </c>
      <c r="L174" s="248">
        <f>SUMIF([6]ComEne26!$A$396:$A$567,$B174,[6]ComEne26!K$396:K$567)</f>
        <v>67595.061822746924</v>
      </c>
      <c r="M174" s="249">
        <f t="shared" si="23"/>
        <v>412982.22089832596</v>
      </c>
    </row>
    <row r="175" spans="2:13">
      <c r="B175" s="17" t="str">
        <f>[6]ComEne26!A425</f>
        <v>DME-011-13</v>
      </c>
      <c r="C175" s="17" t="str">
        <f>[6]ComEne26!B425</f>
        <v>GENERADORA ALTO VALLE</v>
      </c>
      <c r="D175" s="17" t="str">
        <f>[6]ComEne26!C425</f>
        <v>H SE</v>
      </c>
      <c r="E175" s="17"/>
      <c r="F175" s="17"/>
      <c r="G175" s="248">
        <f>SUMIF([6]ComEne26!$A$396:$A$567,$B175,[6]ComEne26!F$396:F$567)</f>
        <v>0</v>
      </c>
      <c r="H175" s="248">
        <f>SUMIF([6]ComEne26!$A$396:$A$567,$B175,[6]ComEne26!G$396:G$567)</f>
        <v>0</v>
      </c>
      <c r="I175" s="248">
        <f>SUMIF([6]ComEne26!$A$396:$A$567,$B175,[6]ComEne26!H$396:H$567)</f>
        <v>0</v>
      </c>
      <c r="J175" s="248">
        <f>SUMIF([6]ComEne26!$A$396:$A$567,$B175,[6]ComEne26!I$396:I$567)</f>
        <v>0</v>
      </c>
      <c r="K175" s="248">
        <f>SUMIF([6]ComEne26!$A$396:$A$567,$B175,[6]ComEne26!J$396:J$567)</f>
        <v>0</v>
      </c>
      <c r="L175" s="248">
        <f>SUMIF([6]ComEne26!$A$396:$A$567,$B175,[6]ComEne26!K$396:K$567)</f>
        <v>477.69007720998866</v>
      </c>
      <c r="M175" s="249">
        <f t="shared" si="23"/>
        <v>477.69007720998866</v>
      </c>
    </row>
    <row r="176" spans="2:13">
      <c r="B176" s="17" t="str">
        <f>[6]ComEne26!A426</f>
        <v>DME-012-13</v>
      </c>
      <c r="C176" s="17" t="str">
        <f>[6]ComEne26!B426</f>
        <v>CAFÉ DE ELETA</v>
      </c>
      <c r="D176" s="17" t="str">
        <f>[6]ComEne26!C426</f>
        <v>H SE</v>
      </c>
      <c r="E176" s="17"/>
      <c r="F176" s="17"/>
      <c r="G176" s="248">
        <f>SUMIF([6]ComEne26!$A$396:$A$567,$B176,[6]ComEne26!F$396:F$567)</f>
        <v>5.403659577216736</v>
      </c>
      <c r="H176" s="248">
        <f>SUMIF([6]ComEne26!$A$396:$A$567,$B176,[6]ComEne26!G$396:G$567)</f>
        <v>5.223320496465826</v>
      </c>
      <c r="I176" s="248">
        <f>SUMIF([6]ComEne26!$A$396:$A$567,$B176,[6]ComEne26!H$396:H$567)</f>
        <v>6.4074625073513252</v>
      </c>
      <c r="J176" s="248">
        <f>SUMIF([6]ComEne26!$A$396:$A$567,$B176,[6]ComEne26!I$396:I$567)</f>
        <v>5.4525474583585813</v>
      </c>
      <c r="K176" s="248">
        <f>SUMIF([6]ComEne26!$A$396:$A$567,$B176,[6]ComEne26!J$396:J$567)</f>
        <v>14.475054431298449</v>
      </c>
      <c r="L176" s="248">
        <f>SUMIF([6]ComEne26!$A$396:$A$567,$B176,[6]ComEne26!K$396:K$567)</f>
        <v>27.599908680500349</v>
      </c>
      <c r="M176" s="249">
        <f t="shared" si="23"/>
        <v>64.561953151191261</v>
      </c>
    </row>
    <row r="177" spans="2:13">
      <c r="B177" s="17" t="str">
        <f>[6]ComEne26!A427</f>
        <v>DME-013-13</v>
      </c>
      <c r="C177" s="17" t="str">
        <f>[6]ComEne26!B427</f>
        <v>EMNADESA</v>
      </c>
      <c r="D177" s="17" t="str">
        <f>[6]ComEne26!C427</f>
        <v>H SE</v>
      </c>
      <c r="E177" s="17"/>
      <c r="F177" s="17"/>
      <c r="G177" s="248">
        <f>SUMIF([6]ComEne26!$A$396:$A$567,$B177,[6]ComEne26!F$396:F$567)</f>
        <v>77.812697911920992</v>
      </c>
      <c r="H177" s="248">
        <f>SUMIF([6]ComEne26!$A$396:$A$567,$B177,[6]ComEne26!G$396:G$567)</f>
        <v>39.697235773140278</v>
      </c>
      <c r="I177" s="248">
        <f>SUMIF([6]ComEne26!$A$396:$A$567,$B177,[6]ComEne26!H$396:H$567)</f>
        <v>44.852237551459268</v>
      </c>
      <c r="J177" s="248">
        <f>SUMIF([6]ComEne26!$A$396:$A$567,$B177,[6]ComEne26!I$396:I$567)</f>
        <v>58.887512550272675</v>
      </c>
      <c r="K177" s="248">
        <f>SUMIF([6]ComEne26!$A$396:$A$567,$B177,[6]ComEne26!J$396:J$567)</f>
        <v>117.87212738626749</v>
      </c>
      <c r="L177" s="248">
        <f>SUMIF([6]ComEne26!$A$396:$A$567,$B177,[6]ComEne26!K$396:K$567)</f>
        <v>167.29777801129865</v>
      </c>
      <c r="M177" s="249">
        <f t="shared" si="23"/>
        <v>506.41958918435932</v>
      </c>
    </row>
    <row r="178" spans="2:13">
      <c r="B178" s="17" t="str">
        <f>[6]ComEne26!A428</f>
        <v>DME-014-13</v>
      </c>
      <c r="C178" s="17" t="str">
        <f>[6]ComEne26!B428</f>
        <v xml:space="preserve">ESEPSA </v>
      </c>
      <c r="D178" s="17" t="str">
        <f>[6]ComEne26!C428</f>
        <v>H SE</v>
      </c>
      <c r="E178" s="17"/>
      <c r="F178" s="17"/>
      <c r="G178" s="248">
        <f>SUMIF([6]ComEne26!$A$396:$A$567,$B178,[6]ComEne26!F$396:F$567)</f>
        <v>865.94473286033372</v>
      </c>
      <c r="H178" s="248">
        <f>SUMIF([6]ComEne26!$A$396:$A$567,$B178,[6]ComEne26!G$396:G$567)</f>
        <v>804.85107562507358</v>
      </c>
      <c r="I178" s="248">
        <f>SUMIF([6]ComEne26!$A$396:$A$567,$B178,[6]ComEne26!H$396:H$567)</f>
        <v>885.17732032663309</v>
      </c>
      <c r="J178" s="248">
        <f>SUMIF([6]ComEne26!$A$396:$A$567,$B178,[6]ComEne26!I$396:I$567)</f>
        <v>873.77909077473203</v>
      </c>
      <c r="K178" s="248">
        <f>SUMIF([6]ComEne26!$A$396:$A$567,$B178,[6]ComEne26!J$396:J$567)</f>
        <v>894.37448631209065</v>
      </c>
      <c r="L178" s="248">
        <f>SUMIF([6]ComEne26!$A$396:$A$567,$B178,[6]ComEne26!K$396:K$567)</f>
        <v>846.26658616067607</v>
      </c>
      <c r="M178" s="249">
        <f t="shared" si="23"/>
        <v>5170.3932920595398</v>
      </c>
    </row>
    <row r="179" spans="2:13">
      <c r="B179" s="17" t="str">
        <f>[6]ComEne26!A429</f>
        <v>DME-015-13</v>
      </c>
      <c r="C179" s="17" t="str">
        <f>[6]ComEne26!B429</f>
        <v>Fuerza Eléctrica del Istmo (2016-27)</v>
      </c>
      <c r="D179" s="17" t="str">
        <f>[6]ComEne26!C429</f>
        <v>H SE</v>
      </c>
      <c r="E179" s="17"/>
      <c r="F179" s="17"/>
      <c r="G179" s="248">
        <f>SUMIF([6]ComEne26!$A$396:$A$567,$B179,[6]ComEne26!F$396:F$567)</f>
        <v>75.244158392883961</v>
      </c>
      <c r="H179" s="248">
        <f>SUMIF([6]ComEne26!$A$396:$A$567,$B179,[6]ComEne26!G$396:G$567)</f>
        <v>69.935573852360065</v>
      </c>
      <c r="I179" s="248">
        <f>SUMIF([6]ComEne26!$A$396:$A$567,$B179,[6]ComEne26!H$396:H$567)</f>
        <v>76.915327236233978</v>
      </c>
      <c r="J179" s="248">
        <f>SUMIF([6]ComEne26!$A$396:$A$567,$B179,[6]ComEne26!I$396:I$567)</f>
        <v>75.924905841823772</v>
      </c>
      <c r="K179" s="248">
        <f>SUMIF([6]ComEne26!$A$396:$A$567,$B179,[6]ComEne26!J$396:J$567)</f>
        <v>77.714492573136624</v>
      </c>
      <c r="L179" s="248">
        <f>SUMIF([6]ComEne26!$A$396:$A$567,$B179,[6]ComEne26!K$396:K$567)</f>
        <v>73.534273765193475</v>
      </c>
      <c r="M179" s="249">
        <f t="shared" si="23"/>
        <v>449.26873166163188</v>
      </c>
    </row>
    <row r="180" spans="2:13">
      <c r="B180" s="17" t="str">
        <f>[6]ComEne26!A430</f>
        <v>DME-016-13</v>
      </c>
      <c r="C180" s="17" t="str">
        <f>[6]ComEne26!B430</f>
        <v>Hidro CAISÀN (2016-27)</v>
      </c>
      <c r="D180" s="17" t="str">
        <f>[6]ComEne26!C430</f>
        <v>H SE</v>
      </c>
      <c r="E180" s="17"/>
      <c r="F180" s="17"/>
      <c r="G180" s="248">
        <f>SUMIF([6]ComEne26!$A$396:$A$567,$B180,[6]ComEne26!F$396:F$567)</f>
        <v>788.09853225903385</v>
      </c>
      <c r="H180" s="248">
        <f>SUMIF([6]ComEne26!$A$396:$A$567,$B180,[6]ComEne26!G$396:G$567)</f>
        <v>732.49703741720236</v>
      </c>
      <c r="I180" s="248">
        <f>SUMIF([6]ComEne26!$A$396:$A$567,$B180,[6]ComEne26!H$396:H$567)</f>
        <v>805.60215965990494</v>
      </c>
      <c r="J180" s="248">
        <f>SUMIF([6]ComEne26!$A$396:$A$567,$B180,[6]ComEne26!I$396:I$567)</f>
        <v>795.22860158012656</v>
      </c>
      <c r="K180" s="248">
        <f>SUMIF([6]ComEne26!$A$396:$A$567,$B180,[6]ComEne26!J$396:J$567)</f>
        <v>813.97252411739146</v>
      </c>
      <c r="L180" s="248">
        <f>SUMIF([6]ComEne26!$A$396:$A$567,$B180,[6]ComEne26!K$396:K$567)</f>
        <v>770.1894002520155</v>
      </c>
      <c r="M180" s="249">
        <f t="shared" si="23"/>
        <v>4705.5882552856747</v>
      </c>
    </row>
    <row r="181" spans="2:13">
      <c r="B181" s="17" t="str">
        <f>[6]ComEne26!A431</f>
        <v>DME-017-13</v>
      </c>
      <c r="C181" s="17" t="str">
        <f>[6]ComEne26!B431</f>
        <v>PASO ANCHO (2024-27)</v>
      </c>
      <c r="D181" s="17" t="str">
        <f>[6]ComEne26!C431</f>
        <v>H SE</v>
      </c>
      <c r="E181" s="17"/>
      <c r="F181" s="17"/>
      <c r="G181" s="248">
        <f>SUMIF([6]ComEne26!$A$396:$A$567,$B181,[6]ComEne26!F$396:F$567)</f>
        <v>363.12592358896461</v>
      </c>
      <c r="H181" s="248">
        <f>SUMIF([6]ComEne26!$A$396:$A$567,$B181,[6]ComEne26!G$396:G$567)</f>
        <v>239.22807873813485</v>
      </c>
      <c r="I181" s="248">
        <f>SUMIF([6]ComEne26!$A$396:$A$567,$B181,[6]ComEne26!H$396:H$567)</f>
        <v>331.81817908759382</v>
      </c>
      <c r="J181" s="248">
        <f>SUMIF([6]ComEne26!$A$396:$A$567,$B181,[6]ComEne26!I$396:I$567)</f>
        <v>271.0134188702549</v>
      </c>
      <c r="K181" s="248">
        <f>SUMIF([6]ComEne26!$A$396:$A$567,$B181,[6]ComEne26!J$396:J$567)</f>
        <v>286.24174570960633</v>
      </c>
      <c r="L181" s="248">
        <f>SUMIF([6]ComEne26!$A$396:$A$567,$B181,[6]ComEne26!K$396:K$567)</f>
        <v>280.77298804623501</v>
      </c>
      <c r="M181" s="249">
        <f t="shared" si="23"/>
        <v>1772.2003340407894</v>
      </c>
    </row>
    <row r="182" spans="2:13">
      <c r="B182" s="17" t="str">
        <f>[6]ComEne26!A432</f>
        <v>DME-018-13</v>
      </c>
      <c r="C182" s="17" t="str">
        <f>[6]ComEne26!B432</f>
        <v>PEDREGALITO</v>
      </c>
      <c r="D182" s="17" t="str">
        <f>[6]ComEne26!C432</f>
        <v>H SE</v>
      </c>
      <c r="E182" s="17"/>
      <c r="F182" s="17"/>
      <c r="G182" s="248">
        <f>SUMIF([6]ComEne26!$A$396:$A$567,$B182,[6]ComEne26!F$396:F$567)</f>
        <v>320.38946072467297</v>
      </c>
      <c r="H182" s="248">
        <f>SUMIF([6]ComEne26!$A$396:$A$567,$B182,[6]ComEne26!G$396:G$567)</f>
        <v>297.78551944236023</v>
      </c>
      <c r="I182" s="248">
        <f>SUMIF([6]ComEne26!$A$396:$A$567,$B182,[6]ComEne26!H$396:H$567)</f>
        <v>327.50529397919735</v>
      </c>
      <c r="J182" s="248">
        <f>SUMIF([6]ComEne26!$A$396:$A$567,$B182,[6]ComEne26!I$396:I$567)</f>
        <v>323.2880818630303</v>
      </c>
      <c r="K182" s="248">
        <f>SUMIF([6]ComEne26!$A$396:$A$567,$B182,[6]ComEne26!J$396:J$567)</f>
        <v>330.90813822370558</v>
      </c>
      <c r="L182" s="248">
        <f>SUMIF([6]ComEne26!$A$396:$A$567,$B182,[6]ComEne26!K$396:K$567)</f>
        <v>313.10877574569162</v>
      </c>
      <c r="M182" s="249">
        <f t="shared" si="23"/>
        <v>1912.9852699786584</v>
      </c>
    </row>
    <row r="183" spans="2:13">
      <c r="B183" s="17" t="str">
        <f>[6]ComEne26!A433</f>
        <v>DME-019-13</v>
      </c>
      <c r="C183" s="17" t="str">
        <f>[6]ComEne26!B433</f>
        <v>RÍO CHICO</v>
      </c>
      <c r="D183" s="17" t="str">
        <f>[6]ComEne26!C433</f>
        <v>H SE</v>
      </c>
      <c r="E183" s="17"/>
      <c r="F183" s="17"/>
      <c r="G183" s="248">
        <f>SUMIF([6]ComEne26!$A$396:$A$567,$B183,[6]ComEne26!F$396:F$567)</f>
        <v>197.43783290042964</v>
      </c>
      <c r="H183" s="248">
        <f>SUMIF([6]ComEne26!$A$396:$A$567,$B183,[6]ComEne26!G$396:G$567)</f>
        <v>183.50830734208563</v>
      </c>
      <c r="I183" s="248">
        <f>SUMIF([6]ComEne26!$A$396:$A$567,$B183,[6]ComEne26!H$396:H$567)</f>
        <v>201.82291689750105</v>
      </c>
      <c r="J183" s="248">
        <f>SUMIF([6]ComEne26!$A$396:$A$567,$B183,[6]ComEne26!I$396:I$567)</f>
        <v>199.22408852401412</v>
      </c>
      <c r="K183" s="248">
        <f>SUMIF([6]ComEne26!$A$396:$A$567,$B183,[6]ComEne26!J$396:J$567)</f>
        <v>203.91989659157025</v>
      </c>
      <c r="L183" s="248">
        <f>SUMIF([6]ComEne26!$A$396:$A$567,$B183,[6]ComEne26!K$396:K$567)</f>
        <v>192.95116014587205</v>
      </c>
      <c r="M183" s="249">
        <f t="shared" si="23"/>
        <v>1178.8642024014728</v>
      </c>
    </row>
    <row r="184" spans="2:13">
      <c r="B184" s="17" t="str">
        <f>[6]ComEne26!A434</f>
        <v>DME-001-14</v>
      </c>
      <c r="C184" s="17" t="str">
        <f>[6]ComEne26!B434</f>
        <v>UEP Penonomé II (2029-33)</v>
      </c>
      <c r="D184" s="17" t="str">
        <f>[6]ComEne26!C434</f>
        <v>Eo</v>
      </c>
      <c r="E184" s="17"/>
      <c r="F184" s="17"/>
      <c r="G184" s="248">
        <f>SUMIF([6]ComEne26!$A$396:$A$567,$B184,[6]ComEne26!F$396:F$567)</f>
        <v>0</v>
      </c>
      <c r="H184" s="248">
        <f>SUMIF([6]ComEne26!$A$396:$A$567,$B184,[6]ComEne26!G$396:G$567)</f>
        <v>0</v>
      </c>
      <c r="I184" s="248">
        <f>SUMIF([6]ComEne26!$A$396:$A$567,$B184,[6]ComEne26!H$396:H$567)</f>
        <v>0</v>
      </c>
      <c r="J184" s="248">
        <f>SUMIF([6]ComEne26!$A$396:$A$567,$B184,[6]ComEne26!I$396:I$567)</f>
        <v>0</v>
      </c>
      <c r="K184" s="248">
        <f>SUMIF([6]ComEne26!$A$396:$A$567,$B184,[6]ComEne26!J$396:J$567)</f>
        <v>0</v>
      </c>
      <c r="L184" s="248">
        <f>SUMIF([6]ComEne26!$A$396:$A$567,$B184,[6]ComEne26!K$396:K$567)</f>
        <v>0</v>
      </c>
      <c r="M184" s="249">
        <f t="shared" si="23"/>
        <v>0</v>
      </c>
    </row>
    <row r="185" spans="2:13">
      <c r="B185" s="17" t="str">
        <f>[6]ComEne26!A435</f>
        <v>DME-002-14</v>
      </c>
      <c r="C185" s="17" t="str">
        <f>[6]ComEne26!B435</f>
        <v>PARQUE EOLICO TOABRE (Enmienda 1)</v>
      </c>
      <c r="D185" s="17" t="str">
        <f>[6]ComEne26!C435</f>
        <v>Eo</v>
      </c>
      <c r="E185" s="17"/>
      <c r="F185" s="17"/>
      <c r="G185" s="248">
        <f>SUMIF([6]ComEne26!$A$396:$A$567,$B185,[6]ComEne26!F$396:F$567)</f>
        <v>9436.9510856513061</v>
      </c>
      <c r="H185" s="248">
        <f>SUMIF([6]ComEne26!$A$396:$A$567,$B185,[6]ComEne26!G$396:G$567)</f>
        <v>8771.1604952191519</v>
      </c>
      <c r="I185" s="248">
        <f>SUMIF([6]ComEne26!$A$396:$A$567,$B185,[6]ComEne26!H$396:H$567)</f>
        <v>9739.3430111740145</v>
      </c>
      <c r="J185" s="248">
        <f>SUMIF([6]ComEne26!$A$396:$A$567,$B185,[6]ComEne26!I$396:I$567)</f>
        <v>6617.2115954639739</v>
      </c>
      <c r="K185" s="248">
        <f>SUMIF([6]ComEne26!$A$396:$A$567,$B185,[6]ComEne26!J$396:J$567)</f>
        <v>4460.3884567758032</v>
      </c>
      <c r="L185" s="248">
        <f>SUMIF([6]ComEne26!$A$396:$A$567,$B185,[6]ComEne26!K$396:K$567)</f>
        <v>2114.4580276428023</v>
      </c>
      <c r="M185" s="249">
        <f t="shared" si="23"/>
        <v>41139.512671927048</v>
      </c>
    </row>
    <row r="186" spans="2:13">
      <c r="B186" s="17" t="str">
        <f>[6]ComEne26!A436</f>
        <v>DME-003-14</v>
      </c>
      <c r="C186" s="17" t="str">
        <f>[6]ComEne26!B436</f>
        <v>UEP Penonomé II</v>
      </c>
      <c r="D186" s="17" t="str">
        <f>[6]ComEne26!C436</f>
        <v>Eo</v>
      </c>
      <c r="E186" s="17"/>
      <c r="F186" s="17"/>
      <c r="G186" s="248">
        <f>SUMIF([6]ComEne26!$A$396:$A$567,$B186,[6]ComEne26!F$396:F$567)</f>
        <v>0</v>
      </c>
      <c r="H186" s="248">
        <f>SUMIF([6]ComEne26!$A$396:$A$567,$B186,[6]ComEne26!G$396:G$567)</f>
        <v>0</v>
      </c>
      <c r="I186" s="248">
        <f>SUMIF([6]ComEne26!$A$396:$A$567,$B186,[6]ComEne26!H$396:H$567)</f>
        <v>0</v>
      </c>
      <c r="J186" s="248">
        <f>SUMIF([6]ComEne26!$A$396:$A$567,$B186,[6]ComEne26!I$396:I$567)</f>
        <v>0</v>
      </c>
      <c r="K186" s="248">
        <f>SUMIF([6]ComEne26!$A$396:$A$567,$B186,[6]ComEne26!J$396:J$567)</f>
        <v>0</v>
      </c>
      <c r="L186" s="248">
        <f>SUMIF([6]ComEne26!$A$396:$A$567,$B186,[6]ComEne26!K$396:K$567)</f>
        <v>0</v>
      </c>
      <c r="M186" s="249">
        <f t="shared" si="23"/>
        <v>0</v>
      </c>
    </row>
    <row r="187" spans="2:13">
      <c r="B187" s="17" t="str">
        <f>[6]ComEne26!A437</f>
        <v>DME-004-14</v>
      </c>
      <c r="C187" s="17" t="str">
        <f>[6]ComEne26!B437</f>
        <v>NAURA Energy - Finalizado</v>
      </c>
      <c r="D187" s="17" t="str">
        <f>[6]ComEne26!C437</f>
        <v>Eo</v>
      </c>
      <c r="E187" s="17"/>
      <c r="F187" s="17"/>
      <c r="G187" s="248">
        <f>SUMIF([6]ComEne26!$A$396:$A$567,$B187,[6]ComEne26!F$396:F$567)</f>
        <v>0</v>
      </c>
      <c r="H187" s="248">
        <f>SUMIF([6]ComEne26!$A$396:$A$567,$B187,[6]ComEne26!G$396:G$567)</f>
        <v>0</v>
      </c>
      <c r="I187" s="248">
        <f>SUMIF([6]ComEne26!$A$396:$A$567,$B187,[6]ComEne26!H$396:H$567)</f>
        <v>0</v>
      </c>
      <c r="J187" s="248">
        <f>SUMIF([6]ComEne26!$A$396:$A$567,$B187,[6]ComEne26!I$396:I$567)</f>
        <v>0</v>
      </c>
      <c r="K187" s="248">
        <f>SUMIF([6]ComEne26!$A$396:$A$567,$B187,[6]ComEne26!J$396:J$567)</f>
        <v>0</v>
      </c>
      <c r="L187" s="248">
        <f>SUMIF([6]ComEne26!$A$396:$A$567,$B187,[6]ComEne26!K$396:K$567)</f>
        <v>0</v>
      </c>
      <c r="M187" s="249">
        <f t="shared" si="23"/>
        <v>0</v>
      </c>
    </row>
    <row r="188" spans="2:13">
      <c r="B188" s="17" t="str">
        <f>[6]ComEne26!A438</f>
        <v>DME-006-14</v>
      </c>
      <c r="C188" s="17" t="str">
        <f>[6]ComEne26!B438</f>
        <v>Electron Investment (Coal Power)</v>
      </c>
      <c r="D188" s="17" t="str">
        <f>[6]ComEne26!C438</f>
        <v>H3</v>
      </c>
      <c r="E188" s="17"/>
      <c r="F188" s="17"/>
      <c r="G188" s="248">
        <f>SUMIF([6]ComEne26!$A$396:$A$567,$B188,[6]ComEne26!F$396:F$567)</f>
        <v>21593.023670558079</v>
      </c>
      <c r="H188" s="248">
        <f>SUMIF([6]ComEne26!$A$396:$A$567,$B188,[6]ComEne26!G$396:G$567)</f>
        <v>20069.604522959078</v>
      </c>
      <c r="I188" s="248">
        <f>SUMIF([6]ComEne26!$A$396:$A$567,$B188,[6]ComEne26!H$396:H$567)</f>
        <v>22072.603602910254</v>
      </c>
      <c r="J188" s="248">
        <f>SUMIF([6]ComEne26!$A$396:$A$567,$B188,[6]ComEne26!I$396:I$567)</f>
        <v>21788.379643600889</v>
      </c>
      <c r="K188" s="248">
        <f>SUMIF([6]ComEne26!$A$396:$A$567,$B188,[6]ComEne26!J$396:J$567)</f>
        <v>22301.94228387902</v>
      </c>
      <c r="L188" s="248">
        <f>SUMIF([6]ComEne26!$A$396:$A$567,$B188,[6]ComEne26!K$396:K$567)</f>
        <v>21102.33336278881</v>
      </c>
      <c r="M188" s="249">
        <f t="shared" si="23"/>
        <v>128927.88708669612</v>
      </c>
    </row>
    <row r="189" spans="2:13">
      <c r="B189" s="17" t="str">
        <f>[6]ComEne26!A439</f>
        <v>DME-002-15</v>
      </c>
      <c r="C189" s="17" t="str">
        <f>[6]ComEne26!B439</f>
        <v>PANAMA SOLAR (Ene-17  - Dic36)</v>
      </c>
      <c r="D189" s="17" t="str">
        <f>[6]ComEne26!C439</f>
        <v>Sol</v>
      </c>
      <c r="E189" s="17"/>
      <c r="F189" s="17"/>
      <c r="G189" s="248">
        <f>SUMIF([6]ComEne26!$A$396:$A$567,$B189,[6]ComEne26!F$396:F$567)</f>
        <v>832.5238188631904</v>
      </c>
      <c r="H189" s="248">
        <f>SUMIF([6]ComEne26!$A$396:$A$567,$B189,[6]ComEne26!G$396:G$567)</f>
        <v>773.78805559823741</v>
      </c>
      <c r="I189" s="248">
        <f>SUMIF([6]ComEne26!$A$396:$A$567,$B189,[6]ComEne26!H$396:H$567)</f>
        <v>851.01412956832689</v>
      </c>
      <c r="J189" s="248">
        <f>SUMIF([6]ComEne26!$A$396:$A$567,$B189,[6]ComEne26!I$396:I$567)</f>
        <v>840.05581175111058</v>
      </c>
      <c r="K189" s="248">
        <f>SUMIF([6]ComEne26!$A$396:$A$567,$B189,[6]ComEne26!J$396:J$567)</f>
        <v>859.85633330070596</v>
      </c>
      <c r="L189" s="248">
        <f>SUMIF([6]ComEne26!$A$396:$A$567,$B189,[6]ComEne26!K$396:K$567)</f>
        <v>813.60514516858268</v>
      </c>
      <c r="M189" s="249">
        <f t="shared" si="23"/>
        <v>4970.843294250154</v>
      </c>
    </row>
    <row r="190" spans="2:13">
      <c r="B190" s="17" t="str">
        <f>[6]ComEne26!A440</f>
        <v>DME-003-15</v>
      </c>
      <c r="C190" s="17" t="str">
        <f>[6]ComEne26!B440</f>
        <v>SOLPAC (Ene-17  - Dic36)</v>
      </c>
      <c r="D190" s="17" t="str">
        <f>[6]ComEne26!C440</f>
        <v>Sol</v>
      </c>
      <c r="E190" s="17"/>
      <c r="F190" s="17"/>
      <c r="G190" s="248">
        <f>SUMIF([6]ComEne26!$A$396:$A$567,$B190,[6]ComEne26!F$396:F$567)</f>
        <v>129.68782985320166</v>
      </c>
      <c r="H190" s="248">
        <f>SUMIF([6]ComEne26!$A$396:$A$567,$B190,[6]ComEne26!G$396:G$567)</f>
        <v>120.53816530305753</v>
      </c>
      <c r="I190" s="248">
        <f>SUMIF([6]ComEne26!$A$396:$A$567,$B190,[6]ComEne26!H$396:H$567)</f>
        <v>132.56818980726879</v>
      </c>
      <c r="J190" s="248">
        <f>SUMIF([6]ComEne26!$A$396:$A$567,$B190,[6]ComEne26!I$396:I$567)</f>
        <v>130.86113900060593</v>
      </c>
      <c r="K190" s="248">
        <f>SUMIF([6]ComEne26!$A$396:$A$567,$B190,[6]ComEne26!J$396:J$567)</f>
        <v>133.94559930257668</v>
      </c>
      <c r="L190" s="248">
        <f>SUMIF([6]ComEne26!$A$396:$A$567,$B190,[6]ComEne26!K$396:K$567)</f>
        <v>126.74074091765047</v>
      </c>
      <c r="M190" s="249">
        <f t="shared" si="23"/>
        <v>774.34166418436109</v>
      </c>
    </row>
    <row r="191" spans="2:13">
      <c r="B191" s="17" t="str">
        <f>[6]ComEne26!A441</f>
        <v>DME-004-15</v>
      </c>
      <c r="C191" s="17" t="str">
        <f>[6]ComEne26!B441</f>
        <v>Gas Natural Atlántico</v>
      </c>
      <c r="D191" s="17" t="str">
        <f>[6]ComEne26!C441</f>
        <v>Gas</v>
      </c>
      <c r="E191" s="17"/>
      <c r="F191" s="17"/>
      <c r="G191" s="248">
        <f>SUMIF([6]ComEne26!$A$396:$A$567,$B191,[6]ComEne26!F$396:F$567)</f>
        <v>54468.888538344698</v>
      </c>
      <c r="H191" s="248">
        <f>SUMIF([6]ComEne26!$A$396:$A$567,$B191,[6]ComEne26!G$396:G$567)</f>
        <v>50626.029427284157</v>
      </c>
      <c r="I191" s="248">
        <f>SUMIF([6]ComEne26!$A$396:$A$567,$B191,[6]ComEne26!H$396:H$567)</f>
        <v>55678.639719052895</v>
      </c>
      <c r="J191" s="248">
        <f>SUMIF([6]ComEne26!$A$396:$A$567,$B191,[6]ComEne26!I$396:I$567)</f>
        <v>54961.678380254496</v>
      </c>
      <c r="K191" s="248">
        <f>SUMIF([6]ComEne26!$A$396:$A$567,$B191,[6]ComEne26!J$396:J$567)</f>
        <v>56257.151707082201</v>
      </c>
      <c r="L191" s="248">
        <f>SUMIF([6]ComEne26!$A$396:$A$567,$B191,[6]ComEne26!K$396:K$567)</f>
        <v>53231.111185413196</v>
      </c>
      <c r="M191" s="249">
        <f t="shared" si="23"/>
        <v>325223.49895743164</v>
      </c>
    </row>
    <row r="192" spans="2:13">
      <c r="B192" s="17" t="str">
        <f>[6]ComEne26!A442</f>
        <v>DME-005-15B</v>
      </c>
      <c r="C192" s="17" t="str">
        <f>[6]ComEne26!B442</f>
        <v>ALTERNEGY (Sección SINOLAM)</v>
      </c>
      <c r="D192" s="17" t="str">
        <f>[6]ComEne26!C442</f>
        <v>H2</v>
      </c>
      <c r="E192" s="17"/>
      <c r="F192" s="17"/>
      <c r="G192" s="248">
        <f>SUMIF([6]ComEne26!$A$396:$A$567,$B192,[6]ComEne26!F$396:F$567)</f>
        <v>4396.4174320235361</v>
      </c>
      <c r="H192" s="248">
        <f>SUMIF([6]ComEne26!$A$396:$A$567,$B192,[6]ComEne26!G$396:G$567)</f>
        <v>4267.0510517282364</v>
      </c>
      <c r="I192" s="248">
        <f>SUMIF([6]ComEne26!$A$396:$A$567,$B192,[6]ComEne26!H$396:H$567)</f>
        <v>5258.5381956883293</v>
      </c>
      <c r="J192" s="248">
        <f>SUMIF([6]ComEne26!$A$396:$A$567,$B192,[6]ComEne26!I$396:I$567)</f>
        <v>4619.3982067213901</v>
      </c>
      <c r="K192" s="248">
        <f>SUMIF([6]ComEne26!$A$396:$A$567,$B192,[6]ComEne26!J$396:J$567)</f>
        <v>5036.3545337768828</v>
      </c>
      <c r="L192" s="248">
        <f>SUMIF([6]ComEne26!$A$396:$A$567,$B192,[6]ComEne26!K$396:K$567)</f>
        <v>4381.0049443867847</v>
      </c>
      <c r="M192" s="249">
        <f t="shared" si="23"/>
        <v>27958.764364325158</v>
      </c>
    </row>
    <row r="193" spans="2:13">
      <c r="B193" s="17" t="str">
        <f>[6]ComEne26!A443</f>
        <v>DME-001-23</v>
      </c>
      <c r="C193" s="17" t="str">
        <f>[6]ComEne26!B443</f>
        <v>CALDERA ENERGY CORP</v>
      </c>
      <c r="D193" s="17" t="str">
        <f>[6]ComEne26!C443</f>
        <v>H SE</v>
      </c>
      <c r="E193" s="17"/>
      <c r="F193" s="17"/>
      <c r="G193" s="248">
        <f>SUMIF([6]ComEne26!$A$396:$A$567,$B193,[6]ComEne26!F$396:F$567)</f>
        <v>0</v>
      </c>
      <c r="H193" s="248">
        <f>SUMIF([6]ComEne26!$A$396:$A$567,$B193,[6]ComEne26!G$396:G$567)</f>
        <v>0</v>
      </c>
      <c r="I193" s="248">
        <f>SUMIF([6]ComEne26!$A$396:$A$567,$B193,[6]ComEne26!H$396:H$567)</f>
        <v>0</v>
      </c>
      <c r="J193" s="248">
        <f>SUMIF([6]ComEne26!$A$396:$A$567,$B193,[6]ComEne26!I$396:I$567)</f>
        <v>0</v>
      </c>
      <c r="K193" s="248">
        <f>SUMIF([6]ComEne26!$A$396:$A$567,$B193,[6]ComEne26!J$396:J$567)</f>
        <v>0</v>
      </c>
      <c r="L193" s="248">
        <f>SUMIF([6]ComEne26!$A$396:$A$567,$B193,[6]ComEne26!K$396:K$567)</f>
        <v>0</v>
      </c>
      <c r="M193" s="249">
        <f t="shared" si="23"/>
        <v>0</v>
      </c>
    </row>
    <row r="194" spans="2:13">
      <c r="B194" s="17" t="str">
        <f>[6]ComEne26!A444</f>
        <v>DME-002-23</v>
      </c>
      <c r="C194" s="17" t="str">
        <f>[6]ComEne26!B444</f>
        <v>EMPRESA NACIONAL DE ENERGÍA, S.A.</v>
      </c>
      <c r="D194" s="17" t="str">
        <f>[6]ComEne26!C444</f>
        <v>H SE</v>
      </c>
      <c r="E194" s="17"/>
      <c r="F194" s="17"/>
      <c r="G194" s="248">
        <f>SUMIF([6]ComEne26!$A$396:$A$567,$B194,[6]ComEne26!F$396:F$567)</f>
        <v>0</v>
      </c>
      <c r="H194" s="248">
        <f>SUMIF([6]ComEne26!$A$396:$A$567,$B194,[6]ComEne26!G$396:G$567)</f>
        <v>0</v>
      </c>
      <c r="I194" s="248">
        <f>SUMIF([6]ComEne26!$A$396:$A$567,$B194,[6]ComEne26!H$396:H$567)</f>
        <v>0</v>
      </c>
      <c r="J194" s="248">
        <f>SUMIF([6]ComEne26!$A$396:$A$567,$B194,[6]ComEne26!I$396:I$567)</f>
        <v>0</v>
      </c>
      <c r="K194" s="248">
        <f>SUMIF([6]ComEne26!$A$396:$A$567,$B194,[6]ComEne26!J$396:J$567)</f>
        <v>0</v>
      </c>
      <c r="L194" s="248">
        <f>SUMIF([6]ComEne26!$A$396:$A$567,$B194,[6]ComEne26!K$396:K$567)</f>
        <v>0</v>
      </c>
      <c r="M194" s="249">
        <f t="shared" si="23"/>
        <v>0</v>
      </c>
    </row>
    <row r="195" spans="2:13">
      <c r="B195" s="17" t="str">
        <f>[6]ComEne26!A445</f>
        <v>DME-003-23</v>
      </c>
      <c r="C195" s="17" t="str">
        <f>[6]ComEne26!B445</f>
        <v>FOUNTAIN HYDRO POWER</v>
      </c>
      <c r="D195" s="17" t="str">
        <f>[6]ComEne26!C445</f>
        <v>H SE</v>
      </c>
      <c r="E195" s="17"/>
      <c r="F195" s="17"/>
      <c r="G195" s="248">
        <f>SUMIF([6]ComEne26!$A$396:$A$567,$B195,[6]ComEne26!F$396:F$567)</f>
        <v>0</v>
      </c>
      <c r="H195" s="248">
        <f>SUMIF([6]ComEne26!$A$396:$A$567,$B195,[6]ComEne26!G$396:G$567)</f>
        <v>0</v>
      </c>
      <c r="I195" s="248">
        <f>SUMIF([6]ComEne26!$A$396:$A$567,$B195,[6]ComEne26!H$396:H$567)</f>
        <v>0</v>
      </c>
      <c r="J195" s="248">
        <f>SUMIF([6]ComEne26!$A$396:$A$567,$B195,[6]ComEne26!I$396:I$567)</f>
        <v>0</v>
      </c>
      <c r="K195" s="248">
        <f>SUMIF([6]ComEne26!$A$396:$A$567,$B195,[6]ComEne26!J$396:J$567)</f>
        <v>0</v>
      </c>
      <c r="L195" s="248">
        <f>SUMIF([6]ComEne26!$A$396:$A$567,$B195,[6]ComEne26!K$396:K$567)</f>
        <v>0</v>
      </c>
      <c r="M195" s="249">
        <f t="shared" si="23"/>
        <v>0</v>
      </c>
    </row>
    <row r="196" spans="2:13">
      <c r="B196" s="17" t="str">
        <f>[6]ComEne26!A446</f>
        <v>DME-004-23</v>
      </c>
      <c r="C196" s="17" t="str">
        <f>[6]ComEne26!B446</f>
        <v>GENERADORA DEL ISTMO,S.A.</v>
      </c>
      <c r="D196" s="17" t="str">
        <f>[6]ComEne26!C446</f>
        <v>H SE</v>
      </c>
      <c r="E196" s="17"/>
      <c r="F196" s="17"/>
      <c r="G196" s="248">
        <f>SUMIF([6]ComEne26!$A$396:$A$567,$B196,[6]ComEne26!F$396:F$567)</f>
        <v>0</v>
      </c>
      <c r="H196" s="248">
        <f>SUMIF([6]ComEne26!$A$396:$A$567,$B196,[6]ComEne26!G$396:G$567)</f>
        <v>0</v>
      </c>
      <c r="I196" s="248">
        <f>SUMIF([6]ComEne26!$A$396:$A$567,$B196,[6]ComEne26!H$396:H$567)</f>
        <v>0</v>
      </c>
      <c r="J196" s="248">
        <f>SUMIF([6]ComEne26!$A$396:$A$567,$B196,[6]ComEne26!I$396:I$567)</f>
        <v>0</v>
      </c>
      <c r="K196" s="248">
        <f>SUMIF([6]ComEne26!$A$396:$A$567,$B196,[6]ComEne26!J$396:J$567)</f>
        <v>0</v>
      </c>
      <c r="L196" s="248">
        <f>SUMIF([6]ComEne26!$A$396:$A$567,$B196,[6]ComEne26!K$396:K$567)</f>
        <v>0</v>
      </c>
      <c r="M196" s="249">
        <f t="shared" si="23"/>
        <v>0</v>
      </c>
    </row>
    <row r="197" spans="2:13">
      <c r="B197" s="17" t="str">
        <f>[6]ComEne26!A447</f>
        <v>DME-005-23</v>
      </c>
      <c r="C197" s="17" t="str">
        <f>[6]ComEne26!B447</f>
        <v>GENA SOLAR, S.A.</v>
      </c>
      <c r="D197" s="17" t="str">
        <f>[6]ComEne26!C447</f>
        <v>Sol</v>
      </c>
      <c r="E197" s="17"/>
      <c r="F197" s="17"/>
      <c r="G197" s="248">
        <f>SUMIF([6]ComEne26!$A$396:$A$567,$B197,[6]ComEne26!F$396:F$567)</f>
        <v>0</v>
      </c>
      <c r="H197" s="248">
        <f>SUMIF([6]ComEne26!$A$396:$A$567,$B197,[6]ComEne26!G$396:G$567)</f>
        <v>0</v>
      </c>
      <c r="I197" s="248">
        <f>SUMIF([6]ComEne26!$A$396:$A$567,$B197,[6]ComEne26!H$396:H$567)</f>
        <v>0</v>
      </c>
      <c r="J197" s="248">
        <f>SUMIF([6]ComEne26!$A$396:$A$567,$B197,[6]ComEne26!I$396:I$567)</f>
        <v>0</v>
      </c>
      <c r="K197" s="248">
        <f>SUMIF([6]ComEne26!$A$396:$A$567,$B197,[6]ComEne26!J$396:J$567)</f>
        <v>0</v>
      </c>
      <c r="L197" s="248">
        <f>SUMIF([6]ComEne26!$A$396:$A$567,$B197,[6]ComEne26!K$396:K$567)</f>
        <v>0</v>
      </c>
      <c r="M197" s="249">
        <f t="shared" si="23"/>
        <v>0</v>
      </c>
    </row>
    <row r="198" spans="2:13">
      <c r="B198" s="17" t="str">
        <f>[6]ComEne26!A448</f>
        <v>DME-006-23</v>
      </c>
      <c r="C198" s="17" t="str">
        <f>[6]ComEne26!B448</f>
        <v>HIDROBOQUERON</v>
      </c>
      <c r="D198" s="17" t="str">
        <f>[6]ComEne26!C448</f>
        <v>H SE</v>
      </c>
      <c r="E198" s="17"/>
      <c r="F198" s="17"/>
      <c r="G198" s="248">
        <f>SUMIF([6]ComEne26!$A$396:$A$567,$B198,[6]ComEne26!F$396:F$567)</f>
        <v>0</v>
      </c>
      <c r="H198" s="248">
        <f>SUMIF([6]ComEne26!$A$396:$A$567,$B198,[6]ComEne26!G$396:G$567)</f>
        <v>0</v>
      </c>
      <c r="I198" s="248">
        <f>SUMIF([6]ComEne26!$A$396:$A$567,$B198,[6]ComEne26!H$396:H$567)</f>
        <v>0</v>
      </c>
      <c r="J198" s="248">
        <f>SUMIF([6]ComEne26!$A$396:$A$567,$B198,[6]ComEne26!I$396:I$567)</f>
        <v>0</v>
      </c>
      <c r="K198" s="248">
        <f>SUMIF([6]ComEne26!$A$396:$A$567,$B198,[6]ComEne26!J$396:J$567)</f>
        <v>0</v>
      </c>
      <c r="L198" s="248">
        <f>SUMIF([6]ComEne26!$A$396:$A$567,$B198,[6]ComEne26!K$396:K$567)</f>
        <v>0</v>
      </c>
      <c r="M198" s="249">
        <f t="shared" si="23"/>
        <v>0</v>
      </c>
    </row>
    <row r="199" spans="2:13">
      <c r="B199" s="17" t="str">
        <f>[6]ComEne26!A449</f>
        <v>DME-007-23</v>
      </c>
      <c r="C199" s="17" t="str">
        <f>[6]ComEne26!B449</f>
        <v>HIDROIBÉRICA, S.A.</v>
      </c>
      <c r="D199" s="17" t="str">
        <f>[6]ComEne26!C449</f>
        <v>H SE</v>
      </c>
      <c r="E199" s="17"/>
      <c r="F199" s="17"/>
      <c r="G199" s="248">
        <f>SUMIF([6]ComEne26!$A$396:$A$567,$B199,[6]ComEne26!F$396:F$567)</f>
        <v>0</v>
      </c>
      <c r="H199" s="248">
        <f>SUMIF([6]ComEne26!$A$396:$A$567,$B199,[6]ComEne26!G$396:G$567)</f>
        <v>0</v>
      </c>
      <c r="I199" s="248">
        <f>SUMIF([6]ComEne26!$A$396:$A$567,$B199,[6]ComEne26!H$396:H$567)</f>
        <v>0</v>
      </c>
      <c r="J199" s="248">
        <f>SUMIF([6]ComEne26!$A$396:$A$567,$B199,[6]ComEne26!I$396:I$567)</f>
        <v>0</v>
      </c>
      <c r="K199" s="248">
        <f>SUMIF([6]ComEne26!$A$396:$A$567,$B199,[6]ComEne26!J$396:J$567)</f>
        <v>0</v>
      </c>
      <c r="L199" s="248">
        <f>SUMIF([6]ComEne26!$A$396:$A$567,$B199,[6]ComEne26!K$396:K$567)</f>
        <v>0</v>
      </c>
      <c r="M199" s="249">
        <f t="shared" si="23"/>
        <v>0</v>
      </c>
    </row>
    <row r="200" spans="2:13">
      <c r="B200" s="17" t="str">
        <f>[6]ComEne26!A450</f>
        <v>DME-008-23</v>
      </c>
      <c r="C200" s="17" t="str">
        <f>[6]ComEne26!B450</f>
        <v>HIDROECOLÓGICA DEL TERIBE, S.A.</v>
      </c>
      <c r="D200" s="17" t="str">
        <f>[6]ComEne26!C450</f>
        <v>H SE</v>
      </c>
      <c r="E200" s="17"/>
      <c r="F200" s="17"/>
      <c r="G200" s="248">
        <f>SUMIF([6]ComEne26!$A$396:$A$567,$B200,[6]ComEne26!F$396:F$567)</f>
        <v>0</v>
      </c>
      <c r="H200" s="248">
        <f>SUMIF([6]ComEne26!$A$396:$A$567,$B200,[6]ComEne26!G$396:G$567)</f>
        <v>0</v>
      </c>
      <c r="I200" s="248">
        <f>SUMIF([6]ComEne26!$A$396:$A$567,$B200,[6]ComEne26!H$396:H$567)</f>
        <v>0</v>
      </c>
      <c r="J200" s="248">
        <f>SUMIF([6]ComEne26!$A$396:$A$567,$B200,[6]ComEne26!I$396:I$567)</f>
        <v>0</v>
      </c>
      <c r="K200" s="248">
        <f>SUMIF([6]ComEne26!$A$396:$A$567,$B200,[6]ComEne26!J$396:J$567)</f>
        <v>0</v>
      </c>
      <c r="L200" s="248">
        <f>SUMIF([6]ComEne26!$A$396:$A$567,$B200,[6]ComEne26!K$396:K$567)</f>
        <v>0</v>
      </c>
      <c r="M200" s="249">
        <f t="shared" si="23"/>
        <v>0</v>
      </c>
    </row>
    <row r="201" spans="2:13">
      <c r="B201" s="17" t="str">
        <f>[6]ComEne26!A451</f>
        <v>DME-009-23</v>
      </c>
      <c r="C201" s="17" t="str">
        <f>[6]ComEne26!B451</f>
        <v>IDEAL PANANAMÁ</v>
      </c>
      <c r="D201" s="17" t="str">
        <f>[6]ComEne26!C451</f>
        <v>H SE</v>
      </c>
      <c r="E201" s="17"/>
      <c r="F201" s="17"/>
      <c r="G201" s="248">
        <f>SUMIF([6]ComEne26!$A$396:$A$567,$B201,[6]ComEne26!F$396:F$567)</f>
        <v>0</v>
      </c>
      <c r="H201" s="248">
        <f>SUMIF([6]ComEne26!$A$396:$A$567,$B201,[6]ComEne26!G$396:G$567)</f>
        <v>0</v>
      </c>
      <c r="I201" s="248">
        <f>SUMIF([6]ComEne26!$A$396:$A$567,$B201,[6]ComEne26!H$396:H$567)</f>
        <v>0</v>
      </c>
      <c r="J201" s="248">
        <f>SUMIF([6]ComEne26!$A$396:$A$567,$B201,[6]ComEne26!I$396:I$567)</f>
        <v>0</v>
      </c>
      <c r="K201" s="248">
        <f>SUMIF([6]ComEne26!$A$396:$A$567,$B201,[6]ComEne26!J$396:J$567)</f>
        <v>0</v>
      </c>
      <c r="L201" s="248">
        <f>SUMIF([6]ComEne26!$A$396:$A$567,$B201,[6]ComEne26!K$396:K$567)</f>
        <v>0</v>
      </c>
      <c r="M201" s="249">
        <f t="shared" si="23"/>
        <v>0</v>
      </c>
    </row>
    <row r="202" spans="2:13">
      <c r="B202" s="17" t="str">
        <f>[6]ComEne26!A452</f>
        <v>DME-010-23</v>
      </c>
      <c r="C202" s="17" t="str">
        <f>[6]ComEne26!B452</f>
        <v>ISTMUS HYDRO POWER</v>
      </c>
      <c r="D202" s="17" t="str">
        <f>[6]ComEne26!C452</f>
        <v>H SE</v>
      </c>
      <c r="E202" s="17"/>
      <c r="F202" s="17"/>
      <c r="G202" s="248">
        <f>SUMIF([6]ComEne26!$A$396:$A$567,$B202,[6]ComEne26!F$396:F$567)</f>
        <v>0</v>
      </c>
      <c r="H202" s="248">
        <f>SUMIF([6]ComEne26!$A$396:$A$567,$B202,[6]ComEne26!G$396:G$567)</f>
        <v>0</v>
      </c>
      <c r="I202" s="248">
        <f>SUMIF([6]ComEne26!$A$396:$A$567,$B202,[6]ComEne26!H$396:H$567)</f>
        <v>0</v>
      </c>
      <c r="J202" s="248">
        <f>SUMIF([6]ComEne26!$A$396:$A$567,$B202,[6]ComEne26!I$396:I$567)</f>
        <v>0</v>
      </c>
      <c r="K202" s="248">
        <f>SUMIF([6]ComEne26!$A$396:$A$567,$B202,[6]ComEne26!J$396:J$567)</f>
        <v>0</v>
      </c>
      <c r="L202" s="248">
        <f>SUMIF([6]ComEne26!$A$396:$A$567,$B202,[6]ComEne26!K$396:K$567)</f>
        <v>0</v>
      </c>
      <c r="M202" s="249">
        <f t="shared" si="23"/>
        <v>0</v>
      </c>
    </row>
    <row r="203" spans="2:13">
      <c r="B203" s="17" t="str">
        <f>[6]ComEne26!A453</f>
        <v>DME-011-23</v>
      </c>
      <c r="C203" s="17" t="str">
        <f>[6]ComEne26!B453</f>
        <v>LAS PERLAS NORTE, S.A.</v>
      </c>
      <c r="D203" s="17" t="str">
        <f>[6]ComEne26!C453</f>
        <v>H SE</v>
      </c>
      <c r="E203" s="17"/>
      <c r="F203" s="17"/>
      <c r="G203" s="248">
        <f>SUMIF([6]ComEne26!$A$396:$A$567,$B203,[6]ComEne26!F$396:F$567)</f>
        <v>0</v>
      </c>
      <c r="H203" s="248">
        <f>SUMIF([6]ComEne26!$A$396:$A$567,$B203,[6]ComEne26!G$396:G$567)</f>
        <v>0</v>
      </c>
      <c r="I203" s="248">
        <f>SUMIF([6]ComEne26!$A$396:$A$567,$B203,[6]ComEne26!H$396:H$567)</f>
        <v>0</v>
      </c>
      <c r="J203" s="248">
        <f>SUMIF([6]ComEne26!$A$396:$A$567,$B203,[6]ComEne26!I$396:I$567)</f>
        <v>0</v>
      </c>
      <c r="K203" s="248">
        <f>SUMIF([6]ComEne26!$A$396:$A$567,$B203,[6]ComEne26!J$396:J$567)</f>
        <v>0</v>
      </c>
      <c r="L203" s="248">
        <f>SUMIF([6]ComEne26!$A$396:$A$567,$B203,[6]ComEne26!K$396:K$567)</f>
        <v>0</v>
      </c>
      <c r="M203" s="249">
        <f t="shared" si="23"/>
        <v>0</v>
      </c>
    </row>
    <row r="204" spans="2:13">
      <c r="B204" s="17" t="str">
        <f>[6]ComEne26!A454</f>
        <v>DME-012-23</v>
      </c>
      <c r="C204" s="17" t="str">
        <f>[6]ComEne26!B454</f>
        <v>LAS PERLAS SUR, S.A.</v>
      </c>
      <c r="D204" s="17" t="str">
        <f>[6]ComEne26!C454</f>
        <v>H SE</v>
      </c>
      <c r="E204" s="17"/>
      <c r="F204" s="17"/>
      <c r="G204" s="248">
        <f>SUMIF([6]ComEne26!$A$396:$A$567,$B204,[6]ComEne26!F$396:F$567)</f>
        <v>0</v>
      </c>
      <c r="H204" s="248">
        <f>SUMIF([6]ComEne26!$A$396:$A$567,$B204,[6]ComEne26!G$396:G$567)</f>
        <v>0</v>
      </c>
      <c r="I204" s="248">
        <f>SUMIF([6]ComEne26!$A$396:$A$567,$B204,[6]ComEne26!H$396:H$567)</f>
        <v>0</v>
      </c>
      <c r="J204" s="248">
        <f>SUMIF([6]ComEne26!$A$396:$A$567,$B204,[6]ComEne26!I$396:I$567)</f>
        <v>0</v>
      </c>
      <c r="K204" s="248">
        <f>SUMIF([6]ComEne26!$A$396:$A$567,$B204,[6]ComEne26!J$396:J$567)</f>
        <v>0</v>
      </c>
      <c r="L204" s="248">
        <f>SUMIF([6]ComEne26!$A$396:$A$567,$B204,[6]ComEne26!K$396:K$567)</f>
        <v>0</v>
      </c>
      <c r="M204" s="249">
        <f t="shared" si="23"/>
        <v>0</v>
      </c>
    </row>
    <row r="205" spans="2:13">
      <c r="B205" s="17" t="str">
        <f>[6]ComEne26!A455</f>
        <v>DME-013-23</v>
      </c>
      <c r="C205" s="17" t="str">
        <f>[6]ComEne26!B455</f>
        <v>SOLAR BOQUERON,S.A.</v>
      </c>
      <c r="D205" s="17" t="str">
        <f>[6]ComEne26!C455</f>
        <v>Sol</v>
      </c>
      <c r="E205" s="17"/>
      <c r="F205" s="17"/>
      <c r="G205" s="248">
        <f>SUMIF([6]ComEne26!$A$396:$A$567,$B205,[6]ComEne26!F$396:F$567)</f>
        <v>0</v>
      </c>
      <c r="H205" s="248">
        <f>SUMIF([6]ComEne26!$A$396:$A$567,$B205,[6]ComEne26!G$396:G$567)</f>
        <v>0</v>
      </c>
      <c r="I205" s="248">
        <f>SUMIF([6]ComEne26!$A$396:$A$567,$B205,[6]ComEne26!H$396:H$567)</f>
        <v>0</v>
      </c>
      <c r="J205" s="248">
        <f>SUMIF([6]ComEne26!$A$396:$A$567,$B205,[6]ComEne26!I$396:I$567)</f>
        <v>0</v>
      </c>
      <c r="K205" s="248">
        <f>SUMIF([6]ComEne26!$A$396:$A$567,$B205,[6]ComEne26!J$396:J$567)</f>
        <v>0</v>
      </c>
      <c r="L205" s="248">
        <f>SUMIF([6]ComEne26!$A$396:$A$567,$B205,[6]ComEne26!K$396:K$567)</f>
        <v>0</v>
      </c>
      <c r="M205" s="249">
        <f t="shared" si="23"/>
        <v>0</v>
      </c>
    </row>
    <row r="206" spans="2:13">
      <c r="B206" s="17" t="str">
        <f>[6]ComEne26!A456</f>
        <v>DME-001-24</v>
      </c>
      <c r="C206" s="17" t="str">
        <f>[6]ComEne26!B456</f>
        <v>ORO SOLAR, S.A.</v>
      </c>
      <c r="D206" s="17" t="str">
        <f>[6]ComEne26!C456</f>
        <v>Sol</v>
      </c>
      <c r="E206" s="17"/>
      <c r="F206" s="17"/>
      <c r="G206" s="248">
        <f>SUMIF([6]ComEne26!$A$396:$A$567,$B206,[6]ComEne26!F$396:F$567)</f>
        <v>1156.5999011173428</v>
      </c>
      <c r="H206" s="248">
        <f>SUMIF([6]ComEne26!$A$396:$A$567,$B206,[6]ComEne26!G$396:G$567)</f>
        <v>1075.0001000725397</v>
      </c>
      <c r="I206" s="248">
        <f>SUMIF([6]ComEne26!$A$396:$A$567,$B206,[6]ComEne26!H$396:H$567)</f>
        <v>1182.2879247493781</v>
      </c>
      <c r="J206" s="248">
        <f>SUMIF([6]ComEne26!$A$396:$A$567,$B206,[6]ComEne26!I$396:I$567)</f>
        <v>1167.0638686723862</v>
      </c>
      <c r="K206" s="248">
        <f>SUMIF([6]ComEne26!$A$396:$A$567,$B206,[6]ComEne26!J$396:J$567)</f>
        <v>1194.5721281929434</v>
      </c>
      <c r="L206" s="248">
        <f>SUMIF([6]ComEne26!$A$396:$A$567,$B206,[6]ComEne26!K$396:K$567)</f>
        <v>1130.3167658740372</v>
      </c>
      <c r="M206" s="249">
        <f t="shared" ref="M206" si="24">SUM(G206:L206)</f>
        <v>6905.840688678627</v>
      </c>
    </row>
    <row r="207" spans="2:13">
      <c r="B207" s="17" t="str">
        <f>[6]ComEne26!A457</f>
        <v>DME-001-25</v>
      </c>
      <c r="C207" s="17" t="str">
        <f>[6]ComEne26!B457</f>
        <v>CALDERA ENERGY CORP.</v>
      </c>
      <c r="D207" s="17" t="str">
        <f>[6]ComEne26!C457</f>
        <v>H SE</v>
      </c>
      <c r="E207" s="17"/>
      <c r="F207" s="17"/>
      <c r="G207" s="248">
        <f>SUMIF([6]ComEne26!$A$396:$A$567,$B207,[6]ComEne26!F$396:F$567)</f>
        <v>216.14638308866944</v>
      </c>
      <c r="H207" s="248">
        <f>SUMIF([6]ComEne26!$A$396:$A$567,$B207,[6]ComEne26!G$396:G$567)</f>
        <v>0</v>
      </c>
      <c r="I207" s="248">
        <f>SUMIF([6]ComEne26!$A$396:$A$567,$B207,[6]ComEne26!H$396:H$567)</f>
        <v>1769.7853339270384</v>
      </c>
      <c r="J207" s="248">
        <f>SUMIF([6]ComEne26!$A$396:$A$567,$B207,[6]ComEne26!I$396:I$567)</f>
        <v>1707.7378639579076</v>
      </c>
      <c r="K207" s="248">
        <f>SUMIF([6]ComEne26!$A$396:$A$567,$B207,[6]ComEne26!J$396:J$567)</f>
        <v>1707.8063911078525</v>
      </c>
      <c r="L207" s="248">
        <f>SUMIF([6]ComEne26!$A$396:$A$567,$B207,[6]ComEne26!K$396:K$567)</f>
        <v>190.11111137647572</v>
      </c>
      <c r="M207" s="249">
        <f t="shared" ref="M207:M220" si="25">SUM(G207:L207)</f>
        <v>5591.5870834579437</v>
      </c>
    </row>
    <row r="208" spans="2:13">
      <c r="B208" s="17" t="str">
        <f>[6]ComEne26!A458</f>
        <v>DME-002-25</v>
      </c>
      <c r="C208" s="17" t="str">
        <f>[6]ComEne26!B458</f>
        <v>EMPRESA NACIONAL DE ENERGÍA, S.A.</v>
      </c>
      <c r="D208" s="17" t="str">
        <f>[6]ComEne26!C458</f>
        <v>H SE</v>
      </c>
      <c r="E208" s="17"/>
      <c r="F208" s="17"/>
      <c r="G208" s="248">
        <f>SUMIF([6]ComEne26!$A$396:$A$567,$B208,[6]ComEne26!F$396:F$567)</f>
        <v>0</v>
      </c>
      <c r="H208" s="248">
        <f>SUMIF([6]ComEne26!$A$396:$A$567,$B208,[6]ComEne26!G$396:G$567)</f>
        <v>0</v>
      </c>
      <c r="I208" s="248">
        <f>SUMIF([6]ComEne26!$A$396:$A$567,$B208,[6]ComEne26!H$396:H$567)</f>
        <v>0</v>
      </c>
      <c r="J208" s="248">
        <f>SUMIF([6]ComEne26!$A$396:$A$567,$B208,[6]ComEne26!I$396:I$567)</f>
        <v>0</v>
      </c>
      <c r="K208" s="248">
        <f>SUMIF([6]ComEne26!$A$396:$A$567,$B208,[6]ComEne26!J$396:J$567)</f>
        <v>125.23913534790921</v>
      </c>
      <c r="L208" s="248">
        <f>SUMIF([6]ComEne26!$A$396:$A$567,$B208,[6]ComEne26!K$396:K$567)</f>
        <v>653.98222313507654</v>
      </c>
      <c r="M208" s="249">
        <f t="shared" si="25"/>
        <v>779.22135848298581</v>
      </c>
    </row>
    <row r="209" spans="2:13">
      <c r="B209" s="17" t="str">
        <f>[6]ComEne26!A459</f>
        <v>DME-003-25</v>
      </c>
      <c r="C209" s="17" t="str">
        <f>[6]ComEne26!B459</f>
        <v>EMPRESA NACIONAL DE ENERGÍA, S.A.</v>
      </c>
      <c r="D209" s="17" t="str">
        <f>[6]ComEne26!C459</f>
        <v>H SE</v>
      </c>
      <c r="E209" s="17"/>
      <c r="F209" s="17"/>
      <c r="G209" s="248">
        <f>SUMIF([6]ComEne26!$A$396:$A$567,$B209,[6]ComEne26!F$396:F$567)</f>
        <v>0</v>
      </c>
      <c r="H209" s="248">
        <f>SUMIF([6]ComEne26!$A$396:$A$567,$B209,[6]ComEne26!G$396:G$567)</f>
        <v>0</v>
      </c>
      <c r="I209" s="248">
        <f>SUMIF([6]ComEne26!$A$396:$A$567,$B209,[6]ComEne26!H$396:H$567)</f>
        <v>0</v>
      </c>
      <c r="J209" s="248">
        <f>SUMIF([6]ComEne26!$A$396:$A$567,$B209,[6]ComEne26!I$396:I$567)</f>
        <v>0</v>
      </c>
      <c r="K209" s="248">
        <f>SUMIF([6]ComEne26!$A$396:$A$567,$B209,[6]ComEne26!J$396:J$567)</f>
        <v>125.23913534790921</v>
      </c>
      <c r="L209" s="248">
        <f>SUMIF([6]ComEne26!$A$396:$A$567,$B209,[6]ComEne26!K$396:K$567)</f>
        <v>653.98222313507654</v>
      </c>
      <c r="M209" s="249">
        <f t="shared" si="25"/>
        <v>779.22135848298581</v>
      </c>
    </row>
    <row r="210" spans="2:13">
      <c r="B210" s="17" t="str">
        <f>[6]ComEne26!A460</f>
        <v>DME-004-25</v>
      </c>
      <c r="C210" s="17" t="str">
        <f>[6]ComEne26!B460</f>
        <v>ARRENDADORA ISTMO ENERGY, S.A.</v>
      </c>
      <c r="D210" s="17" t="str">
        <f>[6]ComEne26!C460</f>
        <v>Sol</v>
      </c>
      <c r="E210" s="17"/>
      <c r="F210" s="17"/>
      <c r="G210" s="248">
        <f>SUMIF([6]ComEne26!$A$396:$A$567,$B210,[6]ComEne26!F$396:F$567)</f>
        <v>134.01075751497507</v>
      </c>
      <c r="H210" s="248">
        <f>SUMIF([6]ComEne26!$A$396:$A$567,$B210,[6]ComEne26!G$396:G$567)</f>
        <v>0</v>
      </c>
      <c r="I210" s="248">
        <f>SUMIF([6]ComEne26!$A$396:$A$567,$B210,[6]ComEne26!H$396:H$567)</f>
        <v>110.11997633323794</v>
      </c>
      <c r="J210" s="248">
        <f>SUMIF([6]ComEne26!$A$396:$A$567,$B210,[6]ComEne26!I$396:I$567)</f>
        <v>106.25924486849202</v>
      </c>
      <c r="K210" s="248">
        <f>SUMIF([6]ComEne26!$A$396:$A$567,$B210,[6]ComEne26!J$396:J$567)</f>
        <v>846.31294492678035</v>
      </c>
      <c r="L210" s="248">
        <f>SUMIF([6]ComEne26!$A$396:$A$567,$B210,[6]ComEne26!K$396:K$567)</f>
        <v>783.25777887107995</v>
      </c>
      <c r="M210" s="249">
        <f t="shared" si="25"/>
        <v>1979.9607025145656</v>
      </c>
    </row>
    <row r="211" spans="2:13">
      <c r="B211" s="17" t="str">
        <f>[6]ComEne26!A461</f>
        <v>DME-005-25</v>
      </c>
      <c r="C211" s="17" t="str">
        <f>[6]ComEne26!B461</f>
        <v>ARRENDADORA ISTMO ENERGY, S.A.</v>
      </c>
      <c r="D211" s="17" t="str">
        <f>[6]ComEne26!C461</f>
        <v>Sol</v>
      </c>
      <c r="E211" s="17"/>
      <c r="F211" s="17"/>
      <c r="G211" s="248">
        <f>SUMIF([6]ComEne26!$A$396:$A$567,$B211,[6]ComEne26!F$396:F$567)</f>
        <v>134.01075751497507</v>
      </c>
      <c r="H211" s="248">
        <f>SUMIF([6]ComEne26!$A$396:$A$567,$B211,[6]ComEne26!G$396:G$567)</f>
        <v>0</v>
      </c>
      <c r="I211" s="248">
        <f>SUMIF([6]ComEne26!$A$396:$A$567,$B211,[6]ComEne26!H$396:H$567)</f>
        <v>110.11997633323794</v>
      </c>
      <c r="J211" s="248">
        <f>SUMIF([6]ComEne26!$A$396:$A$567,$B211,[6]ComEne26!I$396:I$567)</f>
        <v>106.25924486849202</v>
      </c>
      <c r="K211" s="248">
        <f>SUMIF([6]ComEne26!$A$396:$A$567,$B211,[6]ComEne26!J$396:J$567)</f>
        <v>846.31294492678035</v>
      </c>
      <c r="L211" s="248">
        <f>SUMIF([6]ComEne26!$A$396:$A$567,$B211,[6]ComEne26!K$396:K$567)</f>
        <v>783.25777887107995</v>
      </c>
      <c r="M211" s="249">
        <f t="shared" si="25"/>
        <v>1979.9607025145656</v>
      </c>
    </row>
    <row r="212" spans="2:13">
      <c r="B212" s="17" t="str">
        <f>[6]ComEne26!A462</f>
        <v>DME-006-25</v>
      </c>
      <c r="C212" s="17" t="str">
        <f>[6]ComEne26!B462</f>
        <v>HIDROECOLÓGICA DEL TERIBE, S.A.</v>
      </c>
      <c r="D212" s="17" t="str">
        <f>[6]ComEne26!C462</f>
        <v>H SE</v>
      </c>
      <c r="E212" s="17"/>
      <c r="F212" s="17"/>
      <c r="G212" s="248">
        <f>SUMIF([6]ComEne26!$A$396:$A$567,$B212,[6]ComEne26!F$396:F$567)</f>
        <v>691.6684258837422</v>
      </c>
      <c r="H212" s="248">
        <f>SUMIF([6]ComEne26!$A$396:$A$567,$B212,[6]ComEne26!G$396:G$567)</f>
        <v>0</v>
      </c>
      <c r="I212" s="248">
        <f>SUMIF([6]ComEne26!$A$396:$A$567,$B212,[6]ComEne26!H$396:H$567)</f>
        <v>629.25700761850248</v>
      </c>
      <c r="J212" s="248">
        <f>SUMIF([6]ComEne26!$A$396:$A$567,$B212,[6]ComEne26!I$396:I$567)</f>
        <v>607.19568496281158</v>
      </c>
      <c r="K212" s="248">
        <f>SUMIF([6]ComEne26!$A$396:$A$567,$B212,[6]ComEne26!J$396:J$567)</f>
        <v>2125.2701756008832</v>
      </c>
      <c r="L212" s="248">
        <f>SUMIF([6]ComEne26!$A$396:$A$567,$B212,[6]ComEne26!K$396:K$567)</f>
        <v>2129.2444474165281</v>
      </c>
      <c r="M212" s="249">
        <f t="shared" si="25"/>
        <v>6182.635741482467</v>
      </c>
    </row>
    <row r="213" spans="2:13">
      <c r="B213" s="17" t="str">
        <f>[6]ComEne26!A463</f>
        <v>DME-007-25</v>
      </c>
      <c r="C213" s="17" t="str">
        <f>[6]ComEne26!B463</f>
        <v>SOCIEDAD SUPER SERVICIOS, S.A.</v>
      </c>
      <c r="D213" s="17" t="str">
        <f>[6]ComEne26!C463</f>
        <v>Sol</v>
      </c>
      <c r="E213" s="17"/>
      <c r="F213" s="17"/>
      <c r="G213" s="248">
        <f>SUMIF([6]ComEne26!$A$396:$A$567,$B213,[6]ComEne26!F$396:F$567)</f>
        <v>864.58553235467775</v>
      </c>
      <c r="H213" s="248">
        <f>SUMIF([6]ComEne26!$A$396:$A$567,$B213,[6]ComEne26!G$396:G$567)</f>
        <v>362.57880123159708</v>
      </c>
      <c r="I213" s="248">
        <f>SUMIF([6]ComEne26!$A$396:$A$567,$B213,[6]ComEne26!H$396:H$567)</f>
        <v>393.28562976156411</v>
      </c>
      <c r="J213" s="248">
        <f>SUMIF([6]ComEne26!$A$396:$A$567,$B213,[6]ComEne26!I$396:I$567)</f>
        <v>379.49730310175727</v>
      </c>
      <c r="K213" s="248">
        <f>SUMIF([6]ComEne26!$A$396:$A$567,$B213,[6]ComEne26!J$396:J$567)</f>
        <v>379.51253135730059</v>
      </c>
      <c r="L213" s="248">
        <f>SUMIF([6]ComEne26!$A$396:$A$567,$B213,[6]ComEne26!K$396:K$567)</f>
        <v>380.22222275295144</v>
      </c>
      <c r="M213" s="249">
        <f t="shared" si="25"/>
        <v>2759.6820205598483</v>
      </c>
    </row>
    <row r="214" spans="2:13">
      <c r="B214" s="17" t="str">
        <f>[6]ComEne26!A464</f>
        <v>DME-008-25</v>
      </c>
      <c r="C214" s="17" t="str">
        <f>[6]ComEne26!B464</f>
        <v>CORPORACION DE ENERGIA DEL ISTMO, S.A.</v>
      </c>
      <c r="D214" s="17" t="str">
        <f>[6]ComEne26!C464</f>
        <v>H SE</v>
      </c>
      <c r="E214" s="17"/>
      <c r="F214" s="17"/>
      <c r="G214" s="248">
        <f>SUMIF([6]ComEne26!$A$396:$A$567,$B214,[6]ComEne26!F$396:F$567)</f>
        <v>864.58553235467775</v>
      </c>
      <c r="H214" s="248">
        <f>SUMIF([6]ComEne26!$A$396:$A$567,$B214,[6]ComEne26!G$396:G$567)</f>
        <v>755.37250256582718</v>
      </c>
      <c r="I214" s="248">
        <f>SUMIF([6]ComEne26!$A$396:$A$567,$B214,[6]ComEne26!H$396:H$567)</f>
        <v>393.28562976156411</v>
      </c>
      <c r="J214" s="248">
        <f>SUMIF([6]ComEne26!$A$396:$A$567,$B214,[6]ComEne26!I$396:I$567)</f>
        <v>379.49730310175727</v>
      </c>
      <c r="K214" s="248">
        <f>SUMIF([6]ComEne26!$A$396:$A$567,$B214,[6]ComEne26!J$396:J$567)</f>
        <v>759.02506271460118</v>
      </c>
      <c r="L214" s="248">
        <f>SUMIF([6]ComEne26!$A$396:$A$567,$B214,[6]ComEne26!K$396:K$567)</f>
        <v>760.44444550590288</v>
      </c>
      <c r="M214" s="249">
        <f t="shared" si="25"/>
        <v>3912.2104760043298</v>
      </c>
    </row>
    <row r="215" spans="2:13">
      <c r="B215" s="17" t="str">
        <f>[6]ComEne26!A465</f>
        <v>DME-009-25</v>
      </c>
      <c r="C215" s="17" t="str">
        <f>[6]ComEne26!B465</f>
        <v>HYDRO CAISAN, S.A.</v>
      </c>
      <c r="D215" s="17" t="str">
        <f>[6]ComEne26!C465</f>
        <v>H SE</v>
      </c>
      <c r="E215" s="17"/>
      <c r="F215" s="17"/>
      <c r="G215" s="248">
        <f>SUMIF([6]ComEne26!$A$396:$A$567,$B215,[6]ComEne26!F$396:F$567)</f>
        <v>0</v>
      </c>
      <c r="H215" s="248">
        <f>SUMIF([6]ComEne26!$A$396:$A$567,$B215,[6]ComEne26!G$396:G$567)</f>
        <v>0</v>
      </c>
      <c r="I215" s="248">
        <f>SUMIF([6]ComEne26!$A$396:$A$567,$B215,[6]ComEne26!H$396:H$567)</f>
        <v>0</v>
      </c>
      <c r="J215" s="248">
        <f>SUMIF([6]ComEne26!$A$396:$A$567,$B215,[6]ComEne26!I$396:I$567)</f>
        <v>0</v>
      </c>
      <c r="K215" s="248">
        <f>SUMIF([6]ComEne26!$A$396:$A$567,$B215,[6]ComEne26!J$396:J$567)</f>
        <v>0</v>
      </c>
      <c r="L215" s="248">
        <f>SUMIF([6]ComEne26!$A$396:$A$567,$B215,[6]ComEne26!K$396:K$567)</f>
        <v>0</v>
      </c>
      <c r="M215" s="249">
        <f t="shared" si="25"/>
        <v>0</v>
      </c>
    </row>
    <row r="216" spans="2:13">
      <c r="B216" s="17" t="str">
        <f>[6]ComEne26!A466</f>
        <v>DME-010-25</v>
      </c>
      <c r="C216" s="17" t="str">
        <f>[6]ComEne26!B466</f>
        <v>PEDREGALITO SOLAR POWER, S.A.</v>
      </c>
      <c r="D216" s="17" t="str">
        <f>[6]ComEne26!C466</f>
        <v>Sol</v>
      </c>
      <c r="E216" s="17"/>
      <c r="F216" s="17"/>
      <c r="G216" s="248">
        <f>SUMIF([6]ComEne26!$A$396:$A$567,$B216,[6]ComEne26!F$396:F$567)</f>
        <v>4279.6983851556552</v>
      </c>
      <c r="H216" s="248">
        <f>SUMIF([6]ComEne26!$A$396:$A$567,$B216,[6]ComEne26!G$396:G$567)</f>
        <v>3739.0938877008443</v>
      </c>
      <c r="I216" s="248">
        <f>SUMIF([6]ComEne26!$A$396:$A$567,$B216,[6]ComEne26!H$396:H$567)</f>
        <v>3893.5277346394842</v>
      </c>
      <c r="J216" s="248">
        <f>SUMIF([6]ComEne26!$A$396:$A$567,$B216,[6]ComEne26!I$396:I$567)</f>
        <v>3757.0233007073966</v>
      </c>
      <c r="K216" s="248">
        <f>SUMIF([6]ComEne26!$A$396:$A$567,$B216,[6]ComEne26!J$396:J$567)</f>
        <v>3757.1740604372753</v>
      </c>
      <c r="L216" s="248">
        <f>SUMIF([6]ComEne26!$A$396:$A$567,$B216,[6]ComEne26!K$396:K$567)</f>
        <v>3764.2000052542194</v>
      </c>
      <c r="M216" s="249">
        <f t="shared" si="25"/>
        <v>23190.717373894877</v>
      </c>
    </row>
    <row r="217" spans="2:13">
      <c r="B217" s="17" t="str">
        <f>[6]ComEne26!A467</f>
        <v>DME-011-25</v>
      </c>
      <c r="C217" s="17" t="str">
        <f>[6]ComEne26!B467</f>
        <v>GENA SOLAR, S.A.</v>
      </c>
      <c r="D217" s="17" t="str">
        <f>[6]ComEne26!C467</f>
        <v>Sol</v>
      </c>
      <c r="E217" s="17"/>
      <c r="F217" s="17"/>
      <c r="G217" s="248">
        <f>SUMIF([6]ComEne26!$A$396:$A$567,$B217,[6]ComEne26!F$396:F$567)</f>
        <v>4106.7812786847189</v>
      </c>
      <c r="H217" s="248">
        <f>SUMIF([6]ComEne26!$A$396:$A$567,$B217,[6]ComEne26!G$396:G$567)</f>
        <v>3588.0193871876786</v>
      </c>
      <c r="I217" s="248">
        <f>SUMIF([6]ComEne26!$A$396:$A$567,$B217,[6]ComEne26!H$396:H$567)</f>
        <v>3736.2134827348586</v>
      </c>
      <c r="J217" s="248">
        <f>SUMIF([6]ComEne26!$A$396:$A$567,$B217,[6]ComEne26!I$396:I$567)</f>
        <v>3605.2243794666942</v>
      </c>
      <c r="K217" s="248">
        <f>SUMIF([6]ComEne26!$A$396:$A$567,$B217,[6]ComEne26!J$396:J$567)</f>
        <v>3605.3690478943554</v>
      </c>
      <c r="L217" s="248">
        <f>SUMIF([6]ComEne26!$A$396:$A$567,$B217,[6]ComEne26!K$396:K$567)</f>
        <v>3612.1111161530389</v>
      </c>
      <c r="M217" s="249">
        <f t="shared" si="25"/>
        <v>22253.718692121343</v>
      </c>
    </row>
    <row r="218" spans="2:13">
      <c r="B218" s="17" t="str">
        <f>[6]ComEne26!A468</f>
        <v>DME-012-25</v>
      </c>
      <c r="C218" s="17" t="str">
        <f>[6]ComEne26!B468</f>
        <v xml:space="preserve">HIDRO BOQUERÓN, S.A. </v>
      </c>
      <c r="D218" s="17" t="str">
        <f>[6]ComEne26!C468</f>
        <v>H SE</v>
      </c>
      <c r="E218" s="17"/>
      <c r="F218" s="17"/>
      <c r="G218" s="248">
        <f>SUMIF([6]ComEne26!$A$396:$A$567,$B218,[6]ComEne26!F$396:F$567)</f>
        <v>172.91710647093555</v>
      </c>
      <c r="H218" s="248">
        <f>SUMIF([6]ComEne26!$A$396:$A$567,$B218,[6]ComEne26!G$396:G$567)</f>
        <v>151.07450051316545</v>
      </c>
      <c r="I218" s="248">
        <f>SUMIF([6]ComEne26!$A$396:$A$567,$B218,[6]ComEne26!H$396:H$567)</f>
        <v>641.0555765113495</v>
      </c>
      <c r="J218" s="248">
        <f>SUMIF([6]ComEne26!$A$396:$A$567,$B218,[6]ComEne26!I$396:I$567)</f>
        <v>834.89406682386584</v>
      </c>
      <c r="K218" s="248">
        <f>SUMIF([6]ComEne26!$A$396:$A$567,$B218,[6]ComEne26!J$396:J$567)</f>
        <v>1514.2550001156296</v>
      </c>
      <c r="L218" s="248">
        <f>SUMIF([6]ComEne26!$A$396:$A$567,$B218,[6]ComEne26!K$396:K$567)</f>
        <v>152.08888910118057</v>
      </c>
      <c r="M218" s="249">
        <f t="shared" si="25"/>
        <v>3466.2851395361263</v>
      </c>
    </row>
    <row r="219" spans="2:13">
      <c r="B219" s="17" t="str">
        <f>[6]ComEne26!A469</f>
        <v>DME-013-25</v>
      </c>
      <c r="C219" s="17" t="str">
        <f>[6]ComEne26!B469</f>
        <v>HIDROIBÉRICA, S.A.</v>
      </c>
      <c r="D219" s="17" t="str">
        <f>[6]ComEne26!C469</f>
        <v>H SE</v>
      </c>
      <c r="E219" s="17"/>
      <c r="F219" s="17"/>
      <c r="G219" s="248">
        <f>SUMIF([6]ComEne26!$A$396:$A$567,$B219,[6]ComEne26!F$396:F$567)</f>
        <v>0</v>
      </c>
      <c r="H219" s="248">
        <f>SUMIF([6]ComEne26!$A$396:$A$567,$B219,[6]ComEne26!G$396:G$567)</f>
        <v>0</v>
      </c>
      <c r="I219" s="248">
        <f>SUMIF([6]ComEne26!$A$396:$A$567,$B219,[6]ComEne26!H$396:H$567)</f>
        <v>0</v>
      </c>
      <c r="J219" s="248">
        <f>SUMIF([6]ComEne26!$A$396:$A$567,$B219,[6]ComEne26!I$396:I$567)</f>
        <v>0</v>
      </c>
      <c r="K219" s="248">
        <f>SUMIF([6]ComEne26!$A$396:$A$567,$B219,[6]ComEne26!J$396:J$567)</f>
        <v>0</v>
      </c>
      <c r="L219" s="248">
        <f>SUMIF([6]ComEne26!$A$396:$A$567,$B219,[6]ComEne26!K$396:K$567)</f>
        <v>0</v>
      </c>
      <c r="M219" s="249">
        <f t="shared" si="25"/>
        <v>0</v>
      </c>
    </row>
    <row r="220" spans="2:13">
      <c r="B220" s="17" t="str">
        <f>[6]ComEne26!A470</f>
        <v>DME-014-25</v>
      </c>
      <c r="C220" s="17" t="str">
        <f>[6]ComEne26!B470</f>
        <v xml:space="preserve">HIDRO PANAMÁ, S.A. </v>
      </c>
      <c r="D220" s="17" t="str">
        <f>[6]ComEne26!C470</f>
        <v>H SE</v>
      </c>
      <c r="E220" s="17"/>
      <c r="F220" s="17"/>
      <c r="G220" s="248">
        <f>SUMIF([6]ComEne26!$A$396:$A$567,$B220,[6]ComEne26!F$396:F$567)</f>
        <v>324.21957463300413</v>
      </c>
      <c r="H220" s="248">
        <f>SUMIF([6]ComEne26!$A$396:$A$567,$B220,[6]ComEne26!G$396:G$567)</f>
        <v>283.26468846218518</v>
      </c>
      <c r="I220" s="248">
        <f>SUMIF([6]ComEne26!$A$396:$A$567,$B220,[6]ComEne26!H$396:H$567)</f>
        <v>294.96422232117305</v>
      </c>
      <c r="J220" s="248">
        <f>SUMIF([6]ComEne26!$A$396:$A$567,$B220,[6]ComEne26!I$396:I$567)</f>
        <v>284.62297732631788</v>
      </c>
      <c r="K220" s="248">
        <f>SUMIF([6]ComEne26!$A$396:$A$567,$B220,[6]ComEne26!J$396:J$567)</f>
        <v>284.63439851797546</v>
      </c>
      <c r="L220" s="248">
        <f>SUMIF([6]ComEne26!$A$396:$A$567,$B220,[6]ComEne26!K$396:K$567)</f>
        <v>380.22222275295144</v>
      </c>
      <c r="M220" s="249">
        <f t="shared" si="25"/>
        <v>1851.9280840136071</v>
      </c>
    </row>
    <row r="221" spans="2:13">
      <c r="B221" s="17" t="str">
        <f>[6]ComEne26!A471</f>
        <v>DME-015-25</v>
      </c>
      <c r="C221" s="17" t="str">
        <f>[6]ComEne26!B471</f>
        <v>AES PANAMÁ, S.R.L.</v>
      </c>
      <c r="D221" s="17" t="str">
        <f>[6]ComEne26!C471</f>
        <v>H SE</v>
      </c>
      <c r="E221" s="17"/>
      <c r="F221" s="17"/>
      <c r="G221" s="248">
        <f>SUMIF([6]ComEne26!$A$396:$A$567,$B221,[6]ComEne26!F$396:F$567)</f>
        <v>36524.415814323358</v>
      </c>
      <c r="H221" s="248">
        <f>SUMIF([6]ComEne26!$A$396:$A$567,$B221,[6]ComEne26!G$396:G$567)</f>
        <v>32919.133661818749</v>
      </c>
      <c r="I221" s="248">
        <f>SUMIF([6]ComEne26!$A$396:$A$567,$B221,[6]ComEne26!H$396:H$567)</f>
        <v>33008.462905888075</v>
      </c>
      <c r="J221" s="248">
        <f>SUMIF([6]ComEne26!$A$396:$A$567,$B221,[6]ComEne26!I$396:I$567)</f>
        <v>42488.51805527274</v>
      </c>
      <c r="K221" s="248">
        <f>SUMIF([6]ComEne26!$A$396:$A$567,$B221,[6]ComEne26!J$396:J$567)</f>
        <v>47514.968925934038</v>
      </c>
      <c r="L221" s="248">
        <f>SUMIF([6]ComEne26!$A$396:$A$567,$B221,[6]ComEne26!K$396:K$567)</f>
        <v>27645.957816367096</v>
      </c>
      <c r="M221" s="249">
        <f t="shared" ref="M221" si="26">SUM(G221:L221)</f>
        <v>220101.45717960404</v>
      </c>
    </row>
    <row r="222" spans="2:13">
      <c r="B222" s="17"/>
      <c r="C222" s="17"/>
      <c r="D222" s="17"/>
      <c r="E222" s="17"/>
      <c r="F222" s="17"/>
      <c r="G222" s="248"/>
      <c r="H222" s="248"/>
      <c r="I222" s="248"/>
      <c r="J222" s="248"/>
      <c r="K222" s="248"/>
      <c r="L222" s="248"/>
      <c r="M222" s="249"/>
    </row>
    <row r="223" spans="2:13">
      <c r="B223" s="229"/>
      <c r="C223" s="229" t="s">
        <v>13</v>
      </c>
      <c r="D223" s="229"/>
      <c r="E223" s="229"/>
      <c r="F223" s="229"/>
      <c r="G223" s="250">
        <f t="shared" ref="G223:M223" si="27">SUM(G147:G222)</f>
        <v>294026.39175095793</v>
      </c>
      <c r="H223" s="250">
        <f t="shared" si="27"/>
        <v>270834.95614516851</v>
      </c>
      <c r="I223" s="250">
        <f t="shared" si="27"/>
        <v>295452.51798175112</v>
      </c>
      <c r="J223" s="250">
        <f t="shared" si="27"/>
        <v>290797.48848024721</v>
      </c>
      <c r="K223" s="250">
        <f t="shared" si="27"/>
        <v>297733.62018898374</v>
      </c>
      <c r="L223" s="250">
        <f t="shared" si="27"/>
        <v>260666.64527505869</v>
      </c>
      <c r="M223" s="250">
        <f t="shared" si="27"/>
        <v>1709511.6198221671</v>
      </c>
    </row>
    <row r="224" spans="2:13">
      <c r="B224" s="17" t="str">
        <f>[6]ComEne26!A475</f>
        <v>DME-041-16</v>
      </c>
      <c r="C224" s="17" t="str">
        <f>[6]ComEne26!B475</f>
        <v>Sist. Aisl. - SENECA</v>
      </c>
      <c r="D224" s="17" t="str">
        <f>[6]ComEne26!C475</f>
        <v>T SA</v>
      </c>
      <c r="E224" s="17"/>
      <c r="F224" s="17"/>
      <c r="G224" s="248">
        <f>SUMIF([6]ComEne26!$A$396:$A$567,$B224,[6]ComEne26!F$396:F$567)</f>
        <v>27.577039999999997</v>
      </c>
      <c r="H224" s="248">
        <f>SUMIF([6]ComEne26!$A$396:$A$567,$B224,[6]ComEne26!G$396:G$567)</f>
        <v>16.006480000000003</v>
      </c>
      <c r="I224" s="248">
        <f>SUMIF([6]ComEne26!$A$396:$A$567,$B224,[6]ComEne26!H$396:H$567)</f>
        <v>122.30090000000001</v>
      </c>
      <c r="J224" s="248">
        <f>SUMIF([6]ComEne26!$A$396:$A$567,$B224,[6]ComEne26!I$396:I$567)</f>
        <v>115.31877</v>
      </c>
      <c r="K224" s="248">
        <f>SUMIF([6]ComEne26!$A$396:$A$567,$B224,[6]ComEne26!J$396:J$567)</f>
        <v>17.415430000000001</v>
      </c>
      <c r="L224" s="248">
        <f>SUMIF([6]ComEne26!$A$396:$A$567,$B224,[6]ComEne26!K$396:K$567)</f>
        <v>24.50159</v>
      </c>
      <c r="M224" s="249">
        <f t="shared" ref="M224" si="28">SUM(G224:L224)</f>
        <v>323.12021000000004</v>
      </c>
    </row>
    <row r="225" spans="2:13">
      <c r="B225" s="17" t="str">
        <f>[6]ComEne26!A476</f>
        <v>DME-001-18</v>
      </c>
      <c r="C225" s="17" t="str">
        <f>[6]ComEne26!B476</f>
        <v>Sist. Aisl. - Pearl Island Potencia (La Miel -Pto Obaldia)</v>
      </c>
      <c r="D225" s="17" t="str">
        <f>[6]ComEne26!C476</f>
        <v>T SA</v>
      </c>
      <c r="E225" s="17"/>
      <c r="F225" s="17"/>
      <c r="G225" s="248">
        <f>SUMIF([6]ComEne26!$A$396:$A$567,$B225,[6]ComEne26!F$396:F$567)</f>
        <v>6885.4214900000006</v>
      </c>
      <c r="H225" s="248">
        <f>SUMIF([6]ComEne26!$A$396:$A$567,$B225,[6]ComEne26!G$396:G$567)</f>
        <v>6337.5126499999997</v>
      </c>
      <c r="I225" s="248">
        <f>SUMIF([6]ComEne26!$A$396:$A$567,$B225,[6]ComEne26!H$396:H$567)</f>
        <v>7277.7701300000008</v>
      </c>
      <c r="J225" s="248">
        <f>SUMIF([6]ComEne26!$A$396:$A$567,$B225,[6]ComEne26!I$396:I$567)</f>
        <v>7179.7354899999991</v>
      </c>
      <c r="K225" s="248">
        <f>SUMIF([6]ComEne26!$A$396:$A$567,$B225,[6]ComEne26!J$396:J$567)</f>
        <v>7179.6334799999995</v>
      </c>
      <c r="L225" s="248">
        <f>SUMIF([6]ComEne26!$A$396:$A$567,$B225,[6]ComEne26!K$396:K$567)</f>
        <v>6609.7207799999996</v>
      </c>
      <c r="M225" s="249">
        <f t="shared" ref="M225:M227" si="29">SUM(G225:L225)</f>
        <v>41469.794020000001</v>
      </c>
    </row>
    <row r="226" spans="2:13">
      <c r="B226" s="17" t="str">
        <f>[6]ComEne26!A477</f>
        <v>Intercambio</v>
      </c>
      <c r="C226" s="17" t="str">
        <f>[6]ComEne26!B477</f>
        <v>EDEMET</v>
      </c>
      <c r="D226" s="17" t="str">
        <f>[6]ComEne26!C477</f>
        <v>T SA</v>
      </c>
      <c r="E226" s="17"/>
      <c r="F226" s="17"/>
      <c r="G226" s="248">
        <f>SUMIF([6]ComEne26!$A$396:$A$567,$B226,[6]ComEne26!F$396:F$567)</f>
        <v>0</v>
      </c>
      <c r="H226" s="248">
        <f>SUMIF([6]ComEne26!$A$396:$A$567,$B226,[6]ComEne26!G$396:G$567)</f>
        <v>0</v>
      </c>
      <c r="I226" s="248">
        <f>SUMIF([6]ComEne26!$A$396:$A$567,$B226,[6]ComEne26!H$396:H$567)</f>
        <v>0</v>
      </c>
      <c r="J226" s="248">
        <f>SUMIF([6]ComEne26!$A$396:$A$567,$B226,[6]ComEne26!I$396:I$567)</f>
        <v>0</v>
      </c>
      <c r="K226" s="248">
        <f>SUMIF([6]ComEne26!$A$396:$A$567,$B226,[6]ComEne26!J$396:J$567)</f>
        <v>0</v>
      </c>
      <c r="L226" s="248">
        <f>SUMIF([6]ComEne26!$A$396:$A$567,$B226,[6]ComEne26!K$396:K$567)</f>
        <v>0</v>
      </c>
      <c r="M226" s="249">
        <f t="shared" si="29"/>
        <v>0</v>
      </c>
    </row>
    <row r="227" spans="2:13">
      <c r="B227" s="17" t="str">
        <f>[6]ComEne26!A478</f>
        <v>Serv.B</v>
      </c>
      <c r="C227" s="17" t="str">
        <f>[6]ComEne26!B478</f>
        <v>Intercambio Servicio B</v>
      </c>
      <c r="D227" s="17" t="str">
        <f>[6]ComEne26!C478</f>
        <v>T SA</v>
      </c>
      <c r="E227" s="17"/>
      <c r="F227" s="17"/>
      <c r="G227" s="248">
        <f>SUMIF([6]ComEne26!$A$396:$A$567,$B227,[6]ComEne26!F$396:F$567)</f>
        <v>-24.489000000000001</v>
      </c>
      <c r="H227" s="248">
        <f>SUMIF([6]ComEne26!$A$396:$A$567,$B227,[6]ComEne26!G$396:G$567)</f>
        <v>-24.489000000000001</v>
      </c>
      <c r="I227" s="248">
        <f>SUMIF([6]ComEne26!$A$396:$A$567,$B227,[6]ComEne26!H$396:H$567)</f>
        <v>-24.489000000000001</v>
      </c>
      <c r="J227" s="248">
        <f>SUMIF([6]ComEne26!$A$396:$A$567,$B227,[6]ComEne26!I$396:I$567)</f>
        <v>-24.489000000000001</v>
      </c>
      <c r="K227" s="248">
        <f>SUMIF([6]ComEne26!$A$396:$A$567,$B227,[6]ComEne26!J$396:J$567)</f>
        <v>-24.489000000000001</v>
      </c>
      <c r="L227" s="248">
        <f>SUMIF([6]ComEne26!$A$396:$A$567,$B227,[6]ComEne26!K$396:K$567)</f>
        <v>-24.489000000000001</v>
      </c>
      <c r="M227" s="249">
        <f t="shared" si="29"/>
        <v>-146.934</v>
      </c>
    </row>
    <row r="228" spans="2:13">
      <c r="B228" s="17"/>
      <c r="C228" s="227"/>
      <c r="D228" s="17"/>
      <c r="E228" s="17"/>
      <c r="F228" s="17"/>
      <c r="G228" s="248"/>
      <c r="H228" s="248"/>
      <c r="I228" s="248"/>
      <c r="J228" s="248"/>
      <c r="K228" s="248"/>
      <c r="L228" s="248"/>
      <c r="M228" s="249"/>
    </row>
    <row r="229" spans="2:13">
      <c r="B229" s="229"/>
      <c r="C229" s="229" t="s">
        <v>14</v>
      </c>
      <c r="D229" s="229"/>
      <c r="E229" s="229"/>
      <c r="F229" s="229"/>
      <c r="G229" s="250">
        <f t="shared" ref="G229:M229" si="30">SUM(G223:G228)</f>
        <v>300914.90128095791</v>
      </c>
      <c r="H229" s="250">
        <f t="shared" si="30"/>
        <v>277163.98627516849</v>
      </c>
      <c r="I229" s="250">
        <f t="shared" si="30"/>
        <v>302828.10001175111</v>
      </c>
      <c r="J229" s="250">
        <f t="shared" si="30"/>
        <v>298068.05374024721</v>
      </c>
      <c r="K229" s="250">
        <f t="shared" si="30"/>
        <v>304906.18009898375</v>
      </c>
      <c r="L229" s="250">
        <f t="shared" si="30"/>
        <v>267276.37864505866</v>
      </c>
      <c r="M229" s="250">
        <f t="shared" si="30"/>
        <v>1751157.6000521672</v>
      </c>
    </row>
    <row r="230" spans="2:13">
      <c r="B230" s="17" t="str">
        <f>[6]ComEne26!A473</f>
        <v>SPOT</v>
      </c>
      <c r="C230" s="17" t="str">
        <f>[6]ComEne26!B473</f>
        <v>MERCADO OCASIONAL</v>
      </c>
      <c r="D230" s="17" t="str">
        <f>[6]ComEne26!C473</f>
        <v>SPOT</v>
      </c>
      <c r="E230" s="17"/>
      <c r="F230" s="17"/>
      <c r="G230" s="248">
        <f>SUMIF([6]ComEne26!$A$396:$A$567,$B230,[6]ComEne26!F$396:F$567)</f>
        <v>29197.820822548209</v>
      </c>
      <c r="H230" s="248">
        <f>SUMIF([6]ComEne26!$A$396:$A$567,$B230,[6]ComEne26!G$396:G$567)</f>
        <v>26263.422396730617</v>
      </c>
      <c r="I230" s="248">
        <f>SUMIF([6]ComEne26!$A$396:$A$567,$B230,[6]ComEne26!H$396:H$567)</f>
        <v>33581.474637949388</v>
      </c>
      <c r="J230" s="248">
        <f>SUMIF([6]ComEne26!$A$396:$A$567,$B230,[6]ComEne26!I$396:I$567)</f>
        <v>39352.598671705287</v>
      </c>
      <c r="K230" s="248">
        <f>SUMIF([6]ComEne26!$A$396:$A$567,$B230,[6]ComEne26!J$396:J$567)</f>
        <v>35675.276093103545</v>
      </c>
      <c r="L230" s="248">
        <f>SUMIF([6]ComEne26!$A$396:$A$567,$B230,[6]ComEne26!K$396:K$567)</f>
        <v>53555.652012681167</v>
      </c>
      <c r="M230" s="249">
        <f t="shared" ref="M230" si="31">SUM(G230:L230)</f>
        <v>217626.24463471823</v>
      </c>
    </row>
    <row r="231" spans="2:13">
      <c r="B231" s="17" t="str">
        <f>[6]ComEne26!A474</f>
        <v>DTER</v>
      </c>
      <c r="C231" s="17" t="str">
        <f>[6]ComEne26!B474</f>
        <v>DTER - OMCA</v>
      </c>
      <c r="D231" s="17" t="str">
        <f>[6]ComEne26!C474</f>
        <v>SPOT</v>
      </c>
      <c r="E231" s="17"/>
      <c r="F231" s="17"/>
      <c r="G231" s="248">
        <f>SUMIF([6]ComEne26!$A$396:$A$567,$B231,[6]ComEne26!F$396:F$567)</f>
        <v>0</v>
      </c>
      <c r="H231" s="248">
        <f>SUMIF([6]ComEne26!$A$396:$A$567,$B231,[6]ComEne26!G$396:G$567)</f>
        <v>0</v>
      </c>
      <c r="I231" s="248">
        <f>SUMIF([6]ComEne26!$A$396:$A$567,$B231,[6]ComEne26!H$396:H$567)</f>
        <v>0</v>
      </c>
      <c r="J231" s="248">
        <f>SUMIF([6]ComEne26!$A$396:$A$567,$B231,[6]ComEne26!I$396:I$567)</f>
        <v>0</v>
      </c>
      <c r="K231" s="248">
        <f>SUMIF([6]ComEne26!$A$396:$A$567,$B231,[6]ComEne26!J$396:J$567)</f>
        <v>0</v>
      </c>
      <c r="L231" s="248">
        <f>SUMIF([6]ComEne26!$A$396:$A$567,$B231,[6]ComEne26!K$396:K$567)</f>
        <v>0</v>
      </c>
      <c r="M231" s="249">
        <f t="shared" ref="M231" si="32">SUM(G231:L231)</f>
        <v>0</v>
      </c>
    </row>
    <row r="232" spans="2:13">
      <c r="B232" s="17"/>
      <c r="C232" s="227"/>
      <c r="D232" s="17"/>
      <c r="E232" s="17"/>
      <c r="F232" s="17"/>
      <c r="G232" s="248"/>
      <c r="H232" s="248"/>
      <c r="I232" s="248"/>
      <c r="J232" s="248"/>
      <c r="K232" s="248"/>
      <c r="L232" s="248"/>
      <c r="M232" s="249"/>
    </row>
    <row r="233" spans="2:13">
      <c r="B233" s="229"/>
      <c r="C233" s="229" t="s">
        <v>28</v>
      </c>
      <c r="D233" s="229"/>
      <c r="E233" s="229"/>
      <c r="F233" s="229"/>
      <c r="G233" s="250">
        <f t="shared" ref="G233:M233" si="33">SUM(G229:G232)</f>
        <v>330112.72210350609</v>
      </c>
      <c r="H233" s="250">
        <f t="shared" si="33"/>
        <v>303427.40867189912</v>
      </c>
      <c r="I233" s="250">
        <f t="shared" si="33"/>
        <v>336409.57464970049</v>
      </c>
      <c r="J233" s="250">
        <f t="shared" si="33"/>
        <v>337420.6524119525</v>
      </c>
      <c r="K233" s="250">
        <f t="shared" si="33"/>
        <v>340581.45619208727</v>
      </c>
      <c r="L233" s="250">
        <f t="shared" si="33"/>
        <v>320832.03065773984</v>
      </c>
      <c r="M233" s="250">
        <f t="shared" si="33"/>
        <v>1968783.8446868854</v>
      </c>
    </row>
    <row r="234" spans="2:13">
      <c r="B234" s="232"/>
      <c r="C234" s="232" t="s">
        <v>24</v>
      </c>
      <c r="D234" s="232"/>
      <c r="E234" s="232"/>
      <c r="F234" s="232"/>
      <c r="G234" s="233"/>
      <c r="H234" s="233"/>
      <c r="I234" s="233"/>
      <c r="J234" s="233"/>
      <c r="K234" s="233"/>
      <c r="L234" s="233"/>
      <c r="M234" s="234"/>
    </row>
    <row r="235" spans="2:13">
      <c r="B235" s="232"/>
      <c r="C235" s="232" t="s">
        <v>29</v>
      </c>
      <c r="D235" s="232"/>
      <c r="E235" s="232"/>
      <c r="F235" s="232"/>
      <c r="G235" s="248"/>
      <c r="H235" s="248"/>
      <c r="I235" s="248"/>
      <c r="J235" s="248"/>
      <c r="K235" s="248"/>
      <c r="L235" s="248"/>
      <c r="M235" s="249"/>
    </row>
    <row r="236" spans="2:13">
      <c r="B236" s="229"/>
      <c r="C236" s="229" t="s">
        <v>150</v>
      </c>
      <c r="D236" s="229"/>
      <c r="E236" s="229"/>
      <c r="F236" s="229"/>
      <c r="G236" s="250">
        <f>G233+G234+G235</f>
        <v>330112.72210350609</v>
      </c>
      <c r="H236" s="250">
        <f t="shared" ref="H236:M236" si="34">H233+H234+H235</f>
        <v>303427.40867189912</v>
      </c>
      <c r="I236" s="250">
        <f t="shared" si="34"/>
        <v>336409.57464970049</v>
      </c>
      <c r="J236" s="250">
        <f t="shared" si="34"/>
        <v>337420.6524119525</v>
      </c>
      <c r="K236" s="250">
        <f t="shared" si="34"/>
        <v>340581.45619208727</v>
      </c>
      <c r="L236" s="250">
        <f t="shared" si="34"/>
        <v>320832.03065773984</v>
      </c>
      <c r="M236" s="250">
        <f t="shared" si="34"/>
        <v>1968783.8446868854</v>
      </c>
    </row>
    <row r="237" spans="2:13">
      <c r="B237" s="229"/>
      <c r="C237" s="229" t="s">
        <v>151</v>
      </c>
      <c r="D237" s="229"/>
      <c r="E237" s="229"/>
      <c r="F237" s="229"/>
      <c r="G237" s="250">
        <f t="shared" ref="G237:M237" si="35">SUM(G223:G223,G230:G232)</f>
        <v>323224.21257350617</v>
      </c>
      <c r="H237" s="250">
        <f t="shared" si="35"/>
        <v>297098.37854189915</v>
      </c>
      <c r="I237" s="250">
        <f t="shared" si="35"/>
        <v>329033.9926197005</v>
      </c>
      <c r="J237" s="250">
        <f t="shared" si="35"/>
        <v>330150.0871519525</v>
      </c>
      <c r="K237" s="250">
        <f t="shared" si="35"/>
        <v>333408.89628208731</v>
      </c>
      <c r="L237" s="250">
        <f t="shared" si="35"/>
        <v>314222.29728773987</v>
      </c>
      <c r="M237" s="250">
        <f t="shared" si="35"/>
        <v>1927137.8644568853</v>
      </c>
    </row>
    <row r="238" spans="2:13">
      <c r="G238" s="252">
        <f>[6]ComEne26!F570-G236</f>
        <v>0</v>
      </c>
      <c r="H238" s="252">
        <f>[6]ComEne26!G570-H236</f>
        <v>0</v>
      </c>
      <c r="I238" s="252">
        <f>[6]ComEne26!H570-I236</f>
        <v>0</v>
      </c>
      <c r="J238" s="252">
        <f>[6]ComEne26!I570-J236</f>
        <v>0</v>
      </c>
      <c r="K238" s="252">
        <f>[6]ComEne26!J570-K236</f>
        <v>0</v>
      </c>
      <c r="L238" s="252">
        <f>[6]ComEne26!K570-L236</f>
        <v>0</v>
      </c>
      <c r="M238" s="252">
        <f>[6]ComEne26!L570-M236</f>
        <v>0</v>
      </c>
    </row>
    <row r="239" spans="2:13">
      <c r="G239" s="253"/>
      <c r="H239" s="253"/>
      <c r="I239" s="253"/>
      <c r="J239" s="253"/>
      <c r="K239" s="253"/>
      <c r="L239" s="253"/>
    </row>
    <row r="240" spans="2:13" ht="15">
      <c r="B240" s="254"/>
      <c r="C240" s="254" t="s">
        <v>31</v>
      </c>
      <c r="D240" s="254"/>
      <c r="E240" s="254"/>
      <c r="F240" s="254"/>
      <c r="G240" s="254"/>
      <c r="H240" s="254"/>
      <c r="I240" s="254"/>
      <c r="J240" s="254"/>
      <c r="K240" s="254"/>
      <c r="L240" s="254"/>
      <c r="M240" s="254"/>
    </row>
    <row r="241" spans="2:13" ht="45">
      <c r="B241" s="233"/>
      <c r="C241" s="255" t="s">
        <v>32</v>
      </c>
      <c r="D241" s="233"/>
      <c r="E241" s="233"/>
      <c r="F241" s="233"/>
      <c r="G241" s="249">
        <f>[6]ComEne26!F481</f>
        <v>92426.77209080469</v>
      </c>
      <c r="H241" s="249">
        <f>[6]ComEne26!G481</f>
        <v>84898.764146487083</v>
      </c>
      <c r="I241" s="249">
        <f>[6]ComEne26!H481</f>
        <v>94015.314392129265</v>
      </c>
      <c r="J241" s="249">
        <f>[6]ComEne26!I481</f>
        <v>94426.645587096253</v>
      </c>
      <c r="K241" s="249">
        <f>[6]ComEne26!J481</f>
        <v>95270.136459137022</v>
      </c>
      <c r="L241" s="249">
        <f>[6]ComEne26!K481</f>
        <v>89747.569169709386</v>
      </c>
      <c r="M241" s="249">
        <f>SUM(G241:L241)</f>
        <v>550785.20184536371</v>
      </c>
    </row>
    <row r="242" spans="2:13" ht="15">
      <c r="B242" s="233"/>
      <c r="C242" s="255"/>
      <c r="D242" s="233"/>
      <c r="E242" s="233"/>
      <c r="F242" s="233"/>
      <c r="G242" s="256">
        <f t="shared" ref="G242:M242" si="36">G241/G236</f>
        <v>0.27998548950750368</v>
      </c>
      <c r="H242" s="256">
        <f t="shared" si="36"/>
        <v>0.2797992591311666</v>
      </c>
      <c r="I242" s="256">
        <f t="shared" si="36"/>
        <v>0.27946682103214915</v>
      </c>
      <c r="J242" s="256">
        <f t="shared" si="36"/>
        <v>0.27984844707078566</v>
      </c>
      <c r="K242" s="256">
        <f t="shared" si="36"/>
        <v>0.27972790275875986</v>
      </c>
      <c r="L242" s="256">
        <f t="shared" si="36"/>
        <v>0.27973381892611315</v>
      </c>
      <c r="M242" s="256">
        <f t="shared" si="36"/>
        <v>0.279759102723113</v>
      </c>
    </row>
    <row r="243" spans="2:13">
      <c r="G243" s="253"/>
      <c r="H243" s="253"/>
      <c r="I243" s="253"/>
      <c r="J243" s="253"/>
      <c r="K243" s="253"/>
      <c r="L243" s="253"/>
    </row>
    <row r="244" spans="2:13" ht="15">
      <c r="B244" s="219"/>
      <c r="C244" s="219" t="s">
        <v>152</v>
      </c>
      <c r="D244" s="219"/>
      <c r="E244" s="219"/>
      <c r="F244" s="219"/>
      <c r="G244" s="220" t="s">
        <v>153</v>
      </c>
      <c r="H244" s="220"/>
      <c r="I244" s="220"/>
      <c r="J244" s="220"/>
      <c r="K244" s="220"/>
      <c r="L244" s="220"/>
      <c r="M244" s="257" t="s">
        <v>154</v>
      </c>
    </row>
    <row r="245" spans="2:13">
      <c r="B245" s="222"/>
      <c r="C245" s="222" t="s">
        <v>12</v>
      </c>
      <c r="D245" s="222"/>
      <c r="E245" s="222"/>
      <c r="F245" s="222"/>
      <c r="G245" s="224">
        <f t="shared" ref="G245:L245" si="37">G$4</f>
        <v>46023</v>
      </c>
      <c r="H245" s="224">
        <f t="shared" si="37"/>
        <v>46054</v>
      </c>
      <c r="I245" s="224">
        <f t="shared" si="37"/>
        <v>46082</v>
      </c>
      <c r="J245" s="224">
        <f t="shared" si="37"/>
        <v>46113</v>
      </c>
      <c r="K245" s="224">
        <f t="shared" si="37"/>
        <v>46143</v>
      </c>
      <c r="L245" s="224">
        <f t="shared" si="37"/>
        <v>46174</v>
      </c>
      <c r="M245" s="257" t="s">
        <v>55</v>
      </c>
    </row>
    <row r="246" spans="2:13" s="242" customFormat="1">
      <c r="B246" s="17" t="str">
        <f t="shared" ref="B246:D261" si="38">B147</f>
        <v>DME-011-08</v>
      </c>
      <c r="C246" s="17" t="str">
        <f t="shared" si="38"/>
        <v>ELECTRO INVEST.</v>
      </c>
      <c r="D246" s="17" t="str">
        <f t="shared" si="38"/>
        <v>H</v>
      </c>
      <c r="E246" s="17"/>
      <c r="F246" s="17"/>
      <c r="G246" s="258">
        <f t="shared" ref="G246:M261" si="39">IF(SUMIF($B$332:$B$427,$B246,G$332:G$427)=0,0,IF(SUMIF($B$147:$B$237,$B246,G$147:G$237)=0,0,SUMIF($B$332:$B$427,$B246,G$332:G$427)/SUMIF($B$147:$B$237,$B246,G$147:G$237)/1000))</f>
        <v>6.9500000000000006E-2</v>
      </c>
      <c r="H246" s="258">
        <f t="shared" si="39"/>
        <v>6.950000000000002E-2</v>
      </c>
      <c r="I246" s="258">
        <f t="shared" si="39"/>
        <v>6.9500000000000006E-2</v>
      </c>
      <c r="J246" s="258">
        <f t="shared" si="39"/>
        <v>6.9500000000000006E-2</v>
      </c>
      <c r="K246" s="258">
        <f t="shared" si="39"/>
        <v>6.950000000000002E-2</v>
      </c>
      <c r="L246" s="258">
        <f t="shared" si="39"/>
        <v>6.9500000000000006E-2</v>
      </c>
      <c r="M246" s="259">
        <f t="shared" si="39"/>
        <v>6.950000000000002E-2</v>
      </c>
    </row>
    <row r="247" spans="2:13" s="242" customFormat="1">
      <c r="B247" s="17" t="str">
        <f t="shared" si="38"/>
        <v>DME-016-11</v>
      </c>
      <c r="C247" s="17" t="str">
        <f t="shared" si="38"/>
        <v>FORTUNA</v>
      </c>
      <c r="D247" s="17" t="str">
        <f t="shared" si="38"/>
        <v>H</v>
      </c>
      <c r="E247" s="17"/>
      <c r="F247" s="17"/>
      <c r="G247" s="258">
        <f t="shared" si="39"/>
        <v>9.3799999999999981E-2</v>
      </c>
      <c r="H247" s="258">
        <f t="shared" si="39"/>
        <v>9.3800000000000008E-2</v>
      </c>
      <c r="I247" s="258">
        <f t="shared" si="39"/>
        <v>9.3799999999999994E-2</v>
      </c>
      <c r="J247" s="258">
        <f t="shared" si="39"/>
        <v>9.3800000000000008E-2</v>
      </c>
      <c r="K247" s="258">
        <f t="shared" si="39"/>
        <v>9.3800000000000008E-2</v>
      </c>
      <c r="L247" s="258">
        <f t="shared" si="39"/>
        <v>9.3800000000000008E-2</v>
      </c>
      <c r="M247" s="259">
        <f t="shared" si="39"/>
        <v>9.3800000000000008E-2</v>
      </c>
    </row>
    <row r="248" spans="2:13" s="242" customFormat="1">
      <c r="B248" s="17" t="str">
        <f t="shared" si="38"/>
        <v>DME-018-11</v>
      </c>
      <c r="C248" s="17" t="str">
        <f t="shared" si="38"/>
        <v xml:space="preserve">HIDROECOLOGICA DEL TERIBE </v>
      </c>
      <c r="D248" s="17" t="str">
        <f t="shared" si="38"/>
        <v>H</v>
      </c>
      <c r="E248" s="17"/>
      <c r="F248" s="17"/>
      <c r="G248" s="258">
        <f t="shared" si="39"/>
        <v>0.1009</v>
      </c>
      <c r="H248" s="258">
        <f t="shared" si="39"/>
        <v>0.10090000000000002</v>
      </c>
      <c r="I248" s="258">
        <f t="shared" si="39"/>
        <v>0.1009</v>
      </c>
      <c r="J248" s="258">
        <f t="shared" si="39"/>
        <v>0.10090000000000002</v>
      </c>
      <c r="K248" s="258">
        <f t="shared" si="39"/>
        <v>0.10089999999999999</v>
      </c>
      <c r="L248" s="258">
        <f t="shared" si="39"/>
        <v>0.10089999999999999</v>
      </c>
      <c r="M248" s="259">
        <f t="shared" si="39"/>
        <v>0.10089999999999999</v>
      </c>
    </row>
    <row r="249" spans="2:13" s="242" customFormat="1">
      <c r="B249" s="17" t="str">
        <f t="shared" si="38"/>
        <v>DME-020-11</v>
      </c>
      <c r="C249" s="17" t="str">
        <f t="shared" si="38"/>
        <v xml:space="preserve">ESEPSA </v>
      </c>
      <c r="D249" s="17" t="str">
        <f t="shared" si="38"/>
        <v>H</v>
      </c>
      <c r="E249" s="17"/>
      <c r="F249" s="17"/>
      <c r="G249" s="258">
        <f t="shared" si="39"/>
        <v>9.0999999999999984E-2</v>
      </c>
      <c r="H249" s="258">
        <f t="shared" si="39"/>
        <v>9.0999999999999998E-2</v>
      </c>
      <c r="I249" s="258">
        <f t="shared" si="39"/>
        <v>9.0999999999999998E-2</v>
      </c>
      <c r="J249" s="258">
        <f t="shared" si="39"/>
        <v>9.0999999999999998E-2</v>
      </c>
      <c r="K249" s="258">
        <f t="shared" si="39"/>
        <v>9.0999999999999984E-2</v>
      </c>
      <c r="L249" s="258">
        <f t="shared" si="39"/>
        <v>9.0999999999999984E-2</v>
      </c>
      <c r="M249" s="259">
        <f t="shared" si="39"/>
        <v>9.0999999999999984E-2</v>
      </c>
    </row>
    <row r="250" spans="2:13" s="242" customFormat="1">
      <c r="B250" s="17" t="str">
        <f t="shared" si="38"/>
        <v>DME-021-11</v>
      </c>
      <c r="C250" s="17" t="str">
        <f t="shared" si="38"/>
        <v xml:space="preserve">PEDREGALITO </v>
      </c>
      <c r="D250" s="17" t="str">
        <f t="shared" si="38"/>
        <v>H</v>
      </c>
      <c r="E250" s="17"/>
      <c r="F250" s="17"/>
      <c r="G250" s="258">
        <f t="shared" si="39"/>
        <v>5.4200000000000005E-2</v>
      </c>
      <c r="H250" s="258">
        <f t="shared" si="39"/>
        <v>5.4199999999999998E-2</v>
      </c>
      <c r="I250" s="258">
        <f t="shared" si="39"/>
        <v>5.4199999999999998E-2</v>
      </c>
      <c r="J250" s="258">
        <f t="shared" si="39"/>
        <v>5.4199999999999998E-2</v>
      </c>
      <c r="K250" s="258">
        <f t="shared" si="39"/>
        <v>5.4200000000000005E-2</v>
      </c>
      <c r="L250" s="258">
        <f t="shared" si="39"/>
        <v>5.4199999999999998E-2</v>
      </c>
      <c r="M250" s="259">
        <f t="shared" si="39"/>
        <v>5.4199999999999998E-2</v>
      </c>
    </row>
    <row r="251" spans="2:13" s="242" customFormat="1">
      <c r="B251" s="17" t="str">
        <f t="shared" si="38"/>
        <v>DME-022-11</v>
      </c>
      <c r="C251" s="17" t="str">
        <f t="shared" si="38"/>
        <v xml:space="preserve">CALDERA </v>
      </c>
      <c r="D251" s="17" t="str">
        <f t="shared" si="38"/>
        <v>H</v>
      </c>
      <c r="E251" s="17"/>
      <c r="F251" s="17"/>
      <c r="G251" s="258">
        <f t="shared" si="39"/>
        <v>6.3299999999999995E-2</v>
      </c>
      <c r="H251" s="258">
        <f t="shared" si="39"/>
        <v>6.3299999999999995E-2</v>
      </c>
      <c r="I251" s="258">
        <f t="shared" si="39"/>
        <v>6.3299999999999995E-2</v>
      </c>
      <c r="J251" s="258">
        <f t="shared" si="39"/>
        <v>6.3299999999999995E-2</v>
      </c>
      <c r="K251" s="258">
        <f t="shared" si="39"/>
        <v>6.3299999999999995E-2</v>
      </c>
      <c r="L251" s="258">
        <f t="shared" si="39"/>
        <v>6.3299999999999995E-2</v>
      </c>
      <c r="M251" s="259">
        <f t="shared" si="39"/>
        <v>6.3299999999999981E-2</v>
      </c>
    </row>
    <row r="252" spans="2:13" s="242" customFormat="1">
      <c r="B252" s="17" t="str">
        <f t="shared" si="38"/>
        <v>DME-023-11</v>
      </c>
      <c r="C252" s="17" t="str">
        <f t="shared" si="38"/>
        <v xml:space="preserve">RIO CHICO </v>
      </c>
      <c r="D252" s="17" t="str">
        <f t="shared" si="38"/>
        <v>H</v>
      </c>
      <c r="E252" s="17"/>
      <c r="F252" s="17"/>
      <c r="G252" s="258">
        <f t="shared" si="39"/>
        <v>5.4200000000000005E-2</v>
      </c>
      <c r="H252" s="258">
        <f t="shared" si="39"/>
        <v>5.4199999999999998E-2</v>
      </c>
      <c r="I252" s="258">
        <f t="shared" si="39"/>
        <v>5.4199999999999998E-2</v>
      </c>
      <c r="J252" s="258">
        <f t="shared" si="39"/>
        <v>5.4199999999999998E-2</v>
      </c>
      <c r="K252" s="258">
        <f t="shared" si="39"/>
        <v>5.4199999999999991E-2</v>
      </c>
      <c r="L252" s="258">
        <f t="shared" si="39"/>
        <v>5.4200000000000005E-2</v>
      </c>
      <c r="M252" s="259">
        <f t="shared" si="39"/>
        <v>5.4200000000000012E-2</v>
      </c>
    </row>
    <row r="253" spans="2:13" s="242" customFormat="1">
      <c r="B253" s="17" t="str">
        <f t="shared" si="38"/>
        <v>DME-024-11</v>
      </c>
      <c r="C253" s="17" t="str">
        <f t="shared" si="38"/>
        <v xml:space="preserve">ALTO VALLE </v>
      </c>
      <c r="D253" s="17" t="str">
        <f t="shared" si="38"/>
        <v>H</v>
      </c>
      <c r="E253" s="17"/>
      <c r="F253" s="17"/>
      <c r="G253" s="258">
        <f t="shared" si="39"/>
        <v>5.4200000000000005E-2</v>
      </c>
      <c r="H253" s="258">
        <f t="shared" si="39"/>
        <v>5.4200000000000005E-2</v>
      </c>
      <c r="I253" s="258">
        <f t="shared" si="39"/>
        <v>5.4199999999999998E-2</v>
      </c>
      <c r="J253" s="258">
        <f t="shared" si="39"/>
        <v>5.4199999999999998E-2</v>
      </c>
      <c r="K253" s="258">
        <f t="shared" si="39"/>
        <v>5.4199999999999998E-2</v>
      </c>
      <c r="L253" s="258">
        <f t="shared" si="39"/>
        <v>5.4200000000000005E-2</v>
      </c>
      <c r="M253" s="259">
        <f t="shared" si="39"/>
        <v>5.4199999999999991E-2</v>
      </c>
    </row>
    <row r="254" spans="2:13" s="242" customFormat="1">
      <c r="B254" s="17" t="str">
        <f t="shared" si="38"/>
        <v>DME-025-11</v>
      </c>
      <c r="C254" s="17" t="str">
        <f t="shared" si="38"/>
        <v xml:space="preserve">DESARROLLO HIDRO CORP </v>
      </c>
      <c r="D254" s="17" t="str">
        <f t="shared" si="38"/>
        <v>H</v>
      </c>
      <c r="E254" s="17"/>
      <c r="F254" s="17"/>
      <c r="G254" s="258">
        <f t="shared" si="39"/>
        <v>9.6499999999999989E-2</v>
      </c>
      <c r="H254" s="258">
        <f t="shared" si="39"/>
        <v>9.6500000000000002E-2</v>
      </c>
      <c r="I254" s="258">
        <f t="shared" si="39"/>
        <v>9.6500000000000002E-2</v>
      </c>
      <c r="J254" s="258">
        <f t="shared" si="39"/>
        <v>9.6500000000000002E-2</v>
      </c>
      <c r="K254" s="258">
        <f t="shared" si="39"/>
        <v>9.6500000000000002E-2</v>
      </c>
      <c r="L254" s="258">
        <f t="shared" si="39"/>
        <v>9.6500000000000002E-2</v>
      </c>
      <c r="M254" s="259">
        <f t="shared" si="39"/>
        <v>9.6500000000000002E-2</v>
      </c>
    </row>
    <row r="255" spans="2:13" s="242" customFormat="1">
      <c r="B255" s="17" t="str">
        <f t="shared" si="38"/>
        <v>DME-026-11</v>
      </c>
      <c r="C255" s="17" t="str">
        <f t="shared" si="38"/>
        <v xml:space="preserve">SAN LORENZO </v>
      </c>
      <c r="D255" s="17" t="str">
        <f t="shared" si="38"/>
        <v>H</v>
      </c>
      <c r="E255" s="17"/>
      <c r="F255" s="17"/>
      <c r="G255" s="258">
        <f t="shared" si="39"/>
        <v>8.9499999999999982E-2</v>
      </c>
      <c r="H255" s="258">
        <f t="shared" si="39"/>
        <v>8.9499999999999982E-2</v>
      </c>
      <c r="I255" s="258">
        <f t="shared" si="39"/>
        <v>8.9499999999999996E-2</v>
      </c>
      <c r="J255" s="258">
        <f t="shared" si="39"/>
        <v>8.9499999999999982E-2</v>
      </c>
      <c r="K255" s="258">
        <f t="shared" si="39"/>
        <v>8.9499999999999996E-2</v>
      </c>
      <c r="L255" s="258">
        <f t="shared" si="39"/>
        <v>8.9499999999999996E-2</v>
      </c>
      <c r="M255" s="259">
        <f t="shared" si="39"/>
        <v>8.9499999999999996E-2</v>
      </c>
    </row>
    <row r="256" spans="2:13" s="242" customFormat="1">
      <c r="B256" s="17" t="str">
        <f t="shared" si="38"/>
        <v>DME-027-11</v>
      </c>
      <c r="C256" s="17" t="str">
        <f t="shared" si="38"/>
        <v xml:space="preserve">ELECTROGENERADORA ISTMO </v>
      </c>
      <c r="D256" s="17" t="str">
        <f t="shared" si="38"/>
        <v>H</v>
      </c>
      <c r="E256" s="17"/>
      <c r="F256" s="17"/>
      <c r="G256" s="258">
        <f t="shared" si="39"/>
        <v>6.3300000000000009E-2</v>
      </c>
      <c r="H256" s="258">
        <f t="shared" si="39"/>
        <v>6.3299999999999995E-2</v>
      </c>
      <c r="I256" s="258">
        <f t="shared" si="39"/>
        <v>6.3299999999999995E-2</v>
      </c>
      <c r="J256" s="258">
        <f t="shared" si="39"/>
        <v>6.3299999999999995E-2</v>
      </c>
      <c r="K256" s="258">
        <f t="shared" si="39"/>
        <v>6.3299999999999995E-2</v>
      </c>
      <c r="L256" s="258">
        <f t="shared" si="39"/>
        <v>6.3299999999999995E-2</v>
      </c>
      <c r="M256" s="259">
        <f t="shared" si="39"/>
        <v>6.3300000000000009E-2</v>
      </c>
    </row>
    <row r="257" spans="2:13" s="242" customFormat="1">
      <c r="B257" s="17" t="str">
        <f t="shared" si="38"/>
        <v>DME-008-12</v>
      </c>
      <c r="C257" s="17" t="str">
        <f t="shared" si="38"/>
        <v>UEP NUEVO CHAGRES</v>
      </c>
      <c r="D257" s="17" t="str">
        <f t="shared" si="38"/>
        <v>Eo</v>
      </c>
      <c r="E257" s="17"/>
      <c r="F257" s="17"/>
      <c r="G257" s="258">
        <f t="shared" si="39"/>
        <v>9.5197106269423779E-2</v>
      </c>
      <c r="H257" s="258">
        <f t="shared" si="39"/>
        <v>9.5197106269423779E-2</v>
      </c>
      <c r="I257" s="258">
        <f t="shared" si="39"/>
        <v>9.5197106269423779E-2</v>
      </c>
      <c r="J257" s="258">
        <f t="shared" si="39"/>
        <v>9.5197106269423806E-2</v>
      </c>
      <c r="K257" s="258">
        <f t="shared" si="39"/>
        <v>9.5197106269423779E-2</v>
      </c>
      <c r="L257" s="258">
        <f t="shared" si="39"/>
        <v>9.5197106269423792E-2</v>
      </c>
      <c r="M257" s="259">
        <f t="shared" si="39"/>
        <v>9.5197106269423779E-2</v>
      </c>
    </row>
    <row r="258" spans="2:13" s="242" customFormat="1">
      <c r="B258" s="17" t="str">
        <f t="shared" si="38"/>
        <v>DME-009-12</v>
      </c>
      <c r="C258" s="17" t="str">
        <f t="shared" si="38"/>
        <v>UEP ROSA DE LOS VIENTOS</v>
      </c>
      <c r="D258" s="17" t="str">
        <f t="shared" si="38"/>
        <v>Eo</v>
      </c>
      <c r="E258" s="17"/>
      <c r="F258" s="17"/>
      <c r="G258" s="258">
        <f t="shared" si="39"/>
        <v>9.8203330677931924E-2</v>
      </c>
      <c r="H258" s="258">
        <f t="shared" si="39"/>
        <v>9.8203330677931924E-2</v>
      </c>
      <c r="I258" s="258">
        <f t="shared" si="39"/>
        <v>9.8203330677931924E-2</v>
      </c>
      <c r="J258" s="258">
        <f t="shared" si="39"/>
        <v>9.8203330677931924E-2</v>
      </c>
      <c r="K258" s="258">
        <f t="shared" si="39"/>
        <v>9.8203330677931897E-2</v>
      </c>
      <c r="L258" s="258">
        <f t="shared" si="39"/>
        <v>9.8203330677931938E-2</v>
      </c>
      <c r="M258" s="259">
        <f t="shared" si="39"/>
        <v>9.8203330677931938E-2</v>
      </c>
    </row>
    <row r="259" spans="2:13" s="242" customFormat="1">
      <c r="B259" s="17" t="str">
        <f t="shared" si="38"/>
        <v>DME-010-12</v>
      </c>
      <c r="C259" s="17" t="str">
        <f t="shared" si="38"/>
        <v>UEP PORTOBELO</v>
      </c>
      <c r="D259" s="17" t="str">
        <f t="shared" si="38"/>
        <v>Eo</v>
      </c>
      <c r="E259" s="17"/>
      <c r="F259" s="17"/>
      <c r="G259" s="258">
        <f t="shared" si="39"/>
        <v>0.10822407870629239</v>
      </c>
      <c r="H259" s="258">
        <f t="shared" si="39"/>
        <v>0.10822407870629236</v>
      </c>
      <c r="I259" s="258">
        <f t="shared" si="39"/>
        <v>0.10822407870629236</v>
      </c>
      <c r="J259" s="258">
        <f t="shared" si="39"/>
        <v>0.10822407870629237</v>
      </c>
      <c r="K259" s="258">
        <f t="shared" si="39"/>
        <v>0.10822407870629236</v>
      </c>
      <c r="L259" s="258">
        <f t="shared" si="39"/>
        <v>0.10822407870629236</v>
      </c>
      <c r="M259" s="259">
        <f t="shared" si="39"/>
        <v>0.10822407870629237</v>
      </c>
    </row>
    <row r="260" spans="2:13" s="242" customFormat="1">
      <c r="B260" s="17" t="str">
        <f t="shared" si="38"/>
        <v>DME-011-12</v>
      </c>
      <c r="C260" s="17" t="str">
        <f t="shared" si="38"/>
        <v>UEP MARAÑON</v>
      </c>
      <c r="D260" s="17" t="str">
        <f t="shared" si="38"/>
        <v>Eo</v>
      </c>
      <c r="E260" s="17"/>
      <c r="F260" s="17"/>
      <c r="G260" s="258">
        <f t="shared" si="39"/>
        <v>0.11022822831196447</v>
      </c>
      <c r="H260" s="258">
        <f t="shared" si="39"/>
        <v>0.11022822831196444</v>
      </c>
      <c r="I260" s="258">
        <f t="shared" si="39"/>
        <v>0.11022822831196444</v>
      </c>
      <c r="J260" s="258">
        <f t="shared" si="39"/>
        <v>0.11022822831196445</v>
      </c>
      <c r="K260" s="258">
        <f t="shared" si="39"/>
        <v>0.11022822831196444</v>
      </c>
      <c r="L260" s="258">
        <f t="shared" si="39"/>
        <v>0.11022822831196445</v>
      </c>
      <c r="M260" s="259">
        <f t="shared" si="39"/>
        <v>0.11022822831196447</v>
      </c>
    </row>
    <row r="261" spans="2:13" s="242" customFormat="1">
      <c r="B261" s="17" t="str">
        <f t="shared" si="38"/>
        <v>DME-062-12</v>
      </c>
      <c r="C261" s="17" t="str">
        <f t="shared" si="38"/>
        <v>AES PANAMA (CHAN 2)</v>
      </c>
      <c r="D261" s="17" t="str">
        <f t="shared" si="38"/>
        <v>H</v>
      </c>
      <c r="E261" s="17"/>
      <c r="F261" s="17"/>
      <c r="G261" s="258">
        <f t="shared" si="39"/>
        <v>8.7800000000000017E-2</v>
      </c>
      <c r="H261" s="258">
        <f t="shared" si="39"/>
        <v>8.7800000000000003E-2</v>
      </c>
      <c r="I261" s="258">
        <f t="shared" si="39"/>
        <v>8.7799999999999989E-2</v>
      </c>
      <c r="J261" s="258">
        <f t="shared" si="39"/>
        <v>8.7800000000000017E-2</v>
      </c>
      <c r="K261" s="258">
        <f t="shared" si="39"/>
        <v>8.7800000000000003E-2</v>
      </c>
      <c r="L261" s="258">
        <f t="shared" si="39"/>
        <v>8.7800000000000031E-2</v>
      </c>
      <c r="M261" s="259">
        <f t="shared" si="39"/>
        <v>8.7800000000000003E-2</v>
      </c>
    </row>
    <row r="262" spans="2:13" s="242" customFormat="1">
      <c r="B262" s="17" t="str">
        <f t="shared" ref="B262:D277" si="40">B163</f>
        <v>DME-063-12</v>
      </c>
      <c r="C262" s="17" t="str">
        <f t="shared" si="40"/>
        <v>HIDRO PIEDRA</v>
      </c>
      <c r="D262" s="17" t="str">
        <f t="shared" si="40"/>
        <v>H</v>
      </c>
      <c r="E262" s="17"/>
      <c r="F262" s="17"/>
      <c r="G262" s="258">
        <f t="shared" ref="G262:M277" si="41">IF(SUMIF($B$332:$B$427,$B262,G$332:G$427)=0,0,IF(SUMIF($B$147:$B$237,$B262,G$147:G$237)=0,0,SUMIF($B$332:$B$427,$B262,G$332:G$427)/SUMIF($B$147:$B$237,$B262,G$147:G$237)/1000))</f>
        <v>0.1</v>
      </c>
      <c r="H262" s="258">
        <f t="shared" si="41"/>
        <v>0.10000000000000002</v>
      </c>
      <c r="I262" s="258">
        <f t="shared" si="41"/>
        <v>0.1</v>
      </c>
      <c r="J262" s="258">
        <f t="shared" si="41"/>
        <v>0.1</v>
      </c>
      <c r="K262" s="258">
        <f t="shared" si="41"/>
        <v>0.1</v>
      </c>
      <c r="L262" s="258">
        <f t="shared" si="41"/>
        <v>0.1</v>
      </c>
      <c r="M262" s="259">
        <f t="shared" si="41"/>
        <v>0.1</v>
      </c>
    </row>
    <row r="263" spans="2:13" s="242" customFormat="1">
      <c r="B263" s="17" t="str">
        <f t="shared" si="40"/>
        <v>DME-064-12</v>
      </c>
      <c r="C263" s="17" t="str">
        <f t="shared" si="40"/>
        <v>CORPORACION ENERGIA DEL ISTMO</v>
      </c>
      <c r="D263" s="17" t="str">
        <f t="shared" si="40"/>
        <v>H</v>
      </c>
      <c r="E263" s="17"/>
      <c r="F263" s="17"/>
      <c r="G263" s="258">
        <f t="shared" si="41"/>
        <v>0.10000000000000002</v>
      </c>
      <c r="H263" s="258">
        <f t="shared" si="41"/>
        <v>0.1</v>
      </c>
      <c r="I263" s="258">
        <f t="shared" si="41"/>
        <v>0.1</v>
      </c>
      <c r="J263" s="258">
        <f t="shared" si="41"/>
        <v>0.10000000000000002</v>
      </c>
      <c r="K263" s="258">
        <f t="shared" si="41"/>
        <v>0.1</v>
      </c>
      <c r="L263" s="258">
        <f t="shared" si="41"/>
        <v>0.1</v>
      </c>
      <c r="M263" s="259">
        <f t="shared" si="41"/>
        <v>0.10000000000000002</v>
      </c>
    </row>
    <row r="264" spans="2:13" s="242" customFormat="1">
      <c r="B264" s="17" t="str">
        <f t="shared" si="40"/>
        <v>DME-066-12</v>
      </c>
      <c r="C264" s="17" t="str">
        <f t="shared" si="40"/>
        <v>SALTOS DE FRANCOLI</v>
      </c>
      <c r="D264" s="17" t="str">
        <f t="shared" si="40"/>
        <v>H</v>
      </c>
      <c r="E264" s="17"/>
      <c r="F264" s="17"/>
      <c r="G264" s="258">
        <f t="shared" si="41"/>
        <v>0.10349999999999998</v>
      </c>
      <c r="H264" s="258">
        <f t="shared" si="41"/>
        <v>0.10349999999999998</v>
      </c>
      <c r="I264" s="258">
        <f t="shared" si="41"/>
        <v>0.10349999999999998</v>
      </c>
      <c r="J264" s="258">
        <f t="shared" si="41"/>
        <v>0.10349999999999999</v>
      </c>
      <c r="K264" s="258">
        <f t="shared" si="41"/>
        <v>0.10349999999999998</v>
      </c>
      <c r="L264" s="258">
        <f t="shared" si="41"/>
        <v>0.10349999999999999</v>
      </c>
      <c r="M264" s="259">
        <f t="shared" si="41"/>
        <v>0.10349999999999998</v>
      </c>
    </row>
    <row r="265" spans="2:13" s="242" customFormat="1">
      <c r="B265" s="17" t="str">
        <f t="shared" si="40"/>
        <v>DME-001-13</v>
      </c>
      <c r="C265" s="17" t="str">
        <f t="shared" si="40"/>
        <v>ISTMUS HIDRO POWER</v>
      </c>
      <c r="D265" s="17" t="str">
        <f t="shared" si="40"/>
        <v>H SE</v>
      </c>
      <c r="E265" s="17"/>
      <c r="F265" s="17"/>
      <c r="G265" s="258">
        <f t="shared" si="41"/>
        <v>0.11999999999999998</v>
      </c>
      <c r="H265" s="258">
        <f t="shared" si="41"/>
        <v>0.11999999999999998</v>
      </c>
      <c r="I265" s="258">
        <f t="shared" si="41"/>
        <v>0.12000000000000001</v>
      </c>
      <c r="J265" s="258">
        <f t="shared" si="41"/>
        <v>0.12000000000000001</v>
      </c>
      <c r="K265" s="258">
        <f t="shared" si="41"/>
        <v>0.12</v>
      </c>
      <c r="L265" s="258">
        <f t="shared" si="41"/>
        <v>0.12</v>
      </c>
      <c r="M265" s="259">
        <f t="shared" si="41"/>
        <v>0.12000000000000001</v>
      </c>
    </row>
    <row r="266" spans="2:13" s="242" customFormat="1">
      <c r="B266" s="17" t="str">
        <f t="shared" si="40"/>
        <v>DME-002-13</v>
      </c>
      <c r="C266" s="17" t="str">
        <f t="shared" si="40"/>
        <v>CALDERA ENERGY CORP</v>
      </c>
      <c r="D266" s="17" t="str">
        <f t="shared" si="40"/>
        <v>H SE</v>
      </c>
      <c r="E266" s="17"/>
      <c r="F266" s="17"/>
      <c r="G266" s="258">
        <f t="shared" si="41"/>
        <v>0</v>
      </c>
      <c r="H266" s="258">
        <f t="shared" si="41"/>
        <v>0</v>
      </c>
      <c r="I266" s="258">
        <f t="shared" si="41"/>
        <v>0</v>
      </c>
      <c r="J266" s="258">
        <f t="shared" si="41"/>
        <v>0</v>
      </c>
      <c r="K266" s="258">
        <f t="shared" si="41"/>
        <v>0.12</v>
      </c>
      <c r="L266" s="258">
        <f t="shared" si="41"/>
        <v>0.11999999999999998</v>
      </c>
      <c r="M266" s="259">
        <f t="shared" si="41"/>
        <v>0.12</v>
      </c>
    </row>
    <row r="267" spans="2:13" s="242" customFormat="1">
      <c r="B267" s="17" t="str">
        <f t="shared" si="40"/>
        <v>DME-003-13</v>
      </c>
      <c r="C267" s="17" t="str">
        <f t="shared" si="40"/>
        <v>ELECTROGENERADORA DEL ISTMO</v>
      </c>
      <c r="D267" s="17" t="str">
        <f t="shared" si="40"/>
        <v>H SE</v>
      </c>
      <c r="E267" s="17"/>
      <c r="F267" s="17"/>
      <c r="G267" s="258">
        <f t="shared" si="41"/>
        <v>0</v>
      </c>
      <c r="H267" s="258">
        <f t="shared" si="41"/>
        <v>0</v>
      </c>
      <c r="I267" s="258">
        <f t="shared" si="41"/>
        <v>0</v>
      </c>
      <c r="J267" s="258">
        <f t="shared" si="41"/>
        <v>0</v>
      </c>
      <c r="K267" s="258">
        <f t="shared" si="41"/>
        <v>0</v>
      </c>
      <c r="L267" s="258">
        <f t="shared" si="41"/>
        <v>0.1225</v>
      </c>
      <c r="M267" s="259">
        <f t="shared" si="41"/>
        <v>0.1225</v>
      </c>
    </row>
    <row r="268" spans="2:13" s="242" customFormat="1">
      <c r="B268" s="17" t="str">
        <f t="shared" si="40"/>
        <v>DME-004-13</v>
      </c>
      <c r="C268" s="17" t="str">
        <f t="shared" si="40"/>
        <v>FOUNTAIN INTERTRADE CORP</v>
      </c>
      <c r="D268" s="17" t="str">
        <f t="shared" si="40"/>
        <v>H SE</v>
      </c>
      <c r="E268" s="17"/>
      <c r="F268" s="17"/>
      <c r="G268" s="258">
        <f t="shared" si="41"/>
        <v>0.12840000000000001</v>
      </c>
      <c r="H268" s="258">
        <f t="shared" si="41"/>
        <v>0.12839999999999999</v>
      </c>
      <c r="I268" s="258">
        <f t="shared" si="41"/>
        <v>0.12840000000000001</v>
      </c>
      <c r="J268" s="258">
        <f t="shared" si="41"/>
        <v>0.12839999999999999</v>
      </c>
      <c r="K268" s="258">
        <f t="shared" si="41"/>
        <v>0.12839999999999999</v>
      </c>
      <c r="L268" s="258">
        <f t="shared" si="41"/>
        <v>0.12839999999999999</v>
      </c>
      <c r="M268" s="259">
        <f t="shared" si="41"/>
        <v>0.12840000000000001</v>
      </c>
    </row>
    <row r="269" spans="2:13" s="242" customFormat="1">
      <c r="B269" s="17" t="str">
        <f t="shared" si="40"/>
        <v>DME-005-13</v>
      </c>
      <c r="C269" s="17" t="str">
        <f t="shared" si="40"/>
        <v>HIDROIBÉRICA</v>
      </c>
      <c r="D269" s="17" t="str">
        <f t="shared" si="40"/>
        <v>H SE</v>
      </c>
      <c r="E269" s="17"/>
      <c r="F269" s="17"/>
      <c r="G269" s="258">
        <f t="shared" si="41"/>
        <v>0.12</v>
      </c>
      <c r="H269" s="258">
        <f t="shared" si="41"/>
        <v>0.11999999999999998</v>
      </c>
      <c r="I269" s="258">
        <f t="shared" si="41"/>
        <v>0.11999999999999998</v>
      </c>
      <c r="J269" s="258">
        <f t="shared" si="41"/>
        <v>0.11999999999999998</v>
      </c>
      <c r="K269" s="258">
        <f t="shared" si="41"/>
        <v>0.12</v>
      </c>
      <c r="L269" s="258">
        <f t="shared" si="41"/>
        <v>0.11999999999999998</v>
      </c>
      <c r="M269" s="259">
        <f t="shared" si="41"/>
        <v>0.12</v>
      </c>
    </row>
    <row r="270" spans="2:13" s="242" customFormat="1">
      <c r="B270" s="17" t="str">
        <f t="shared" si="40"/>
        <v>DME-006-13</v>
      </c>
      <c r="C270" s="17" t="str">
        <f t="shared" si="40"/>
        <v>NAVITAS INT`L (2016-2027)
Sin Definir ASEP</v>
      </c>
      <c r="D270" s="17" t="str">
        <f t="shared" si="40"/>
        <v>H SE</v>
      </c>
      <c r="E270" s="17"/>
      <c r="F270" s="17"/>
      <c r="G270" s="258">
        <f t="shared" si="41"/>
        <v>0</v>
      </c>
      <c r="H270" s="258">
        <f t="shared" si="41"/>
        <v>0</v>
      </c>
      <c r="I270" s="258">
        <f t="shared" si="41"/>
        <v>0</v>
      </c>
      <c r="J270" s="258">
        <f t="shared" si="41"/>
        <v>0</v>
      </c>
      <c r="K270" s="258">
        <f t="shared" si="41"/>
        <v>0</v>
      </c>
      <c r="L270" s="258">
        <f t="shared" si="41"/>
        <v>0</v>
      </c>
      <c r="M270" s="259">
        <f t="shared" si="41"/>
        <v>0</v>
      </c>
    </row>
    <row r="271" spans="2:13" s="242" customFormat="1">
      <c r="B271" s="17" t="str">
        <f t="shared" si="40"/>
        <v>DME-007-13</v>
      </c>
      <c r="C271" s="17" t="str">
        <f t="shared" si="40"/>
        <v>HIDROECOLOGICA DEL TERIBE</v>
      </c>
      <c r="D271" s="17" t="str">
        <f t="shared" si="40"/>
        <v>H SE</v>
      </c>
      <c r="E271" s="17"/>
      <c r="F271" s="17"/>
      <c r="G271" s="258">
        <f t="shared" si="41"/>
        <v>0</v>
      </c>
      <c r="H271" s="258">
        <f t="shared" si="41"/>
        <v>0</v>
      </c>
      <c r="I271" s="258">
        <f t="shared" si="41"/>
        <v>0</v>
      </c>
      <c r="J271" s="258">
        <f t="shared" si="41"/>
        <v>0</v>
      </c>
      <c r="K271" s="258">
        <f t="shared" si="41"/>
        <v>0.13600000000000001</v>
      </c>
      <c r="L271" s="258">
        <f t="shared" si="41"/>
        <v>0.13600000000000001</v>
      </c>
      <c r="M271" s="259">
        <f t="shared" si="41"/>
        <v>0.13600000000000004</v>
      </c>
    </row>
    <row r="272" spans="2:13" s="242" customFormat="1">
      <c r="B272" s="17" t="str">
        <f t="shared" si="40"/>
        <v>DME-008-13</v>
      </c>
      <c r="C272" s="17" t="str">
        <f t="shared" si="40"/>
        <v>HIDRONORTH- Finalizado</v>
      </c>
      <c r="D272" s="17" t="str">
        <f t="shared" si="40"/>
        <v>H SE</v>
      </c>
      <c r="E272" s="17"/>
      <c r="F272" s="17"/>
      <c r="G272" s="258">
        <f t="shared" si="41"/>
        <v>0</v>
      </c>
      <c r="H272" s="258">
        <f t="shared" si="41"/>
        <v>0</v>
      </c>
      <c r="I272" s="258">
        <f t="shared" si="41"/>
        <v>0</v>
      </c>
      <c r="J272" s="258">
        <f t="shared" si="41"/>
        <v>0</v>
      </c>
      <c r="K272" s="258">
        <f t="shared" si="41"/>
        <v>0</v>
      </c>
      <c r="L272" s="258">
        <f t="shared" si="41"/>
        <v>0</v>
      </c>
      <c r="M272" s="259">
        <f t="shared" si="41"/>
        <v>0</v>
      </c>
    </row>
    <row r="273" spans="2:13" s="242" customFormat="1">
      <c r="B273" s="17" t="str">
        <f t="shared" si="40"/>
        <v>DME-010-13</v>
      </c>
      <c r="C273" s="17" t="str">
        <f t="shared" si="40"/>
        <v>Generadora Gatún (NG Power)</v>
      </c>
      <c r="D273" s="17" t="str">
        <f t="shared" si="40"/>
        <v>Gas2</v>
      </c>
      <c r="E273" s="17"/>
      <c r="F273" s="17"/>
      <c r="G273" s="258">
        <f t="shared" si="41"/>
        <v>7.5897112860892374E-2</v>
      </c>
      <c r="H273" s="258">
        <f t="shared" si="41"/>
        <v>7.5897112860892388E-2</v>
      </c>
      <c r="I273" s="258">
        <f t="shared" si="41"/>
        <v>7.5897112860892388E-2</v>
      </c>
      <c r="J273" s="258">
        <f t="shared" si="41"/>
        <v>7.5897112860892388E-2</v>
      </c>
      <c r="K273" s="258">
        <f t="shared" si="41"/>
        <v>7.5897112860892388E-2</v>
      </c>
      <c r="L273" s="258">
        <f t="shared" si="41"/>
        <v>7.5897112860892388E-2</v>
      </c>
      <c r="M273" s="259">
        <f t="shared" si="41"/>
        <v>7.5897112860892374E-2</v>
      </c>
    </row>
    <row r="274" spans="2:13" s="242" customFormat="1">
      <c r="B274" s="17" t="str">
        <f t="shared" si="40"/>
        <v>DME-011-13</v>
      </c>
      <c r="C274" s="17" t="str">
        <f t="shared" si="40"/>
        <v>GENERADORA ALTO VALLE</v>
      </c>
      <c r="D274" s="17" t="str">
        <f t="shared" si="40"/>
        <v>H SE</v>
      </c>
      <c r="E274" s="17"/>
      <c r="F274" s="17"/>
      <c r="G274" s="258">
        <f t="shared" si="41"/>
        <v>0</v>
      </c>
      <c r="H274" s="258">
        <f t="shared" si="41"/>
        <v>0</v>
      </c>
      <c r="I274" s="258">
        <f t="shared" si="41"/>
        <v>0</v>
      </c>
      <c r="J274" s="258">
        <f t="shared" si="41"/>
        <v>0</v>
      </c>
      <c r="K274" s="258">
        <f t="shared" si="41"/>
        <v>0</v>
      </c>
      <c r="L274" s="258">
        <f t="shared" si="41"/>
        <v>0.13250000000000001</v>
      </c>
      <c r="M274" s="259">
        <f t="shared" si="41"/>
        <v>0.13250000000000001</v>
      </c>
    </row>
    <row r="275" spans="2:13" s="242" customFormat="1">
      <c r="B275" s="17" t="str">
        <f t="shared" si="40"/>
        <v>DME-012-13</v>
      </c>
      <c r="C275" s="17" t="str">
        <f t="shared" si="40"/>
        <v>CAFÉ DE ELETA</v>
      </c>
      <c r="D275" s="17" t="str">
        <f t="shared" si="40"/>
        <v>H SE</v>
      </c>
      <c r="E275" s="17"/>
      <c r="F275" s="17"/>
      <c r="G275" s="258">
        <f t="shared" si="41"/>
        <v>0.128</v>
      </c>
      <c r="H275" s="258">
        <f t="shared" si="41"/>
        <v>0.128</v>
      </c>
      <c r="I275" s="258">
        <f t="shared" si="41"/>
        <v>0.128</v>
      </c>
      <c r="J275" s="258">
        <f t="shared" si="41"/>
        <v>0.12799999999999997</v>
      </c>
      <c r="K275" s="258">
        <f t="shared" si="41"/>
        <v>0.12800000000000003</v>
      </c>
      <c r="L275" s="258">
        <f t="shared" si="41"/>
        <v>0.128</v>
      </c>
      <c r="M275" s="259">
        <f t="shared" si="41"/>
        <v>0.128</v>
      </c>
    </row>
    <row r="276" spans="2:13" s="242" customFormat="1">
      <c r="B276" s="17" t="str">
        <f t="shared" si="40"/>
        <v>DME-013-13</v>
      </c>
      <c r="C276" s="17" t="str">
        <f t="shared" si="40"/>
        <v>EMNADESA</v>
      </c>
      <c r="D276" s="17" t="str">
        <f t="shared" si="40"/>
        <v>H SE</v>
      </c>
      <c r="E276" s="17"/>
      <c r="F276" s="17"/>
      <c r="G276" s="258">
        <f t="shared" si="41"/>
        <v>0.12749999999999997</v>
      </c>
      <c r="H276" s="258">
        <f t="shared" si="41"/>
        <v>0.12749999999999997</v>
      </c>
      <c r="I276" s="258">
        <f t="shared" si="41"/>
        <v>0.1275</v>
      </c>
      <c r="J276" s="258">
        <f t="shared" si="41"/>
        <v>0.1275</v>
      </c>
      <c r="K276" s="258">
        <f t="shared" si="41"/>
        <v>0.1275</v>
      </c>
      <c r="L276" s="258">
        <f t="shared" si="41"/>
        <v>0.1275</v>
      </c>
      <c r="M276" s="259">
        <f t="shared" si="41"/>
        <v>0.1275</v>
      </c>
    </row>
    <row r="277" spans="2:13" s="242" customFormat="1">
      <c r="B277" s="17" t="str">
        <f t="shared" si="40"/>
        <v>DME-014-13</v>
      </c>
      <c r="C277" s="17" t="str">
        <f t="shared" si="40"/>
        <v xml:space="preserve">ESEPSA </v>
      </c>
      <c r="D277" s="17" t="str">
        <f t="shared" si="40"/>
        <v>H SE</v>
      </c>
      <c r="E277" s="17"/>
      <c r="F277" s="17"/>
      <c r="G277" s="258">
        <f t="shared" si="41"/>
        <v>0.13250000000000001</v>
      </c>
      <c r="H277" s="258">
        <f t="shared" si="41"/>
        <v>0.13250000000000001</v>
      </c>
      <c r="I277" s="258">
        <f t="shared" si="41"/>
        <v>0.13250000000000003</v>
      </c>
      <c r="J277" s="258">
        <f t="shared" si="41"/>
        <v>0.13250000000000001</v>
      </c>
      <c r="K277" s="258">
        <f t="shared" si="41"/>
        <v>0.13250000000000001</v>
      </c>
      <c r="L277" s="258">
        <f t="shared" si="41"/>
        <v>0.13250000000000003</v>
      </c>
      <c r="M277" s="259">
        <f t="shared" si="41"/>
        <v>0.13250000000000001</v>
      </c>
    </row>
    <row r="278" spans="2:13" s="242" customFormat="1">
      <c r="B278" s="17" t="str">
        <f t="shared" ref="B278:D293" si="42">B179</f>
        <v>DME-015-13</v>
      </c>
      <c r="C278" s="17" t="str">
        <f t="shared" si="42"/>
        <v>Fuerza Eléctrica del Istmo (2016-27)</v>
      </c>
      <c r="D278" s="17" t="str">
        <f t="shared" si="42"/>
        <v>H SE</v>
      </c>
      <c r="E278" s="17"/>
      <c r="F278" s="17"/>
      <c r="G278" s="258">
        <f t="shared" ref="G278:M293" si="43">IF(SUMIF($B$332:$B$427,$B278,G$332:G$427)=0,0,IF(SUMIF($B$147:$B$237,$B278,G$147:G$237)=0,0,SUMIF($B$332:$B$427,$B278,G$332:G$427)/SUMIF($B$147:$B$237,$B278,G$147:G$237)/1000))</f>
        <v>0.12759999999999999</v>
      </c>
      <c r="H278" s="258">
        <f t="shared" si="43"/>
        <v>0.12760000000000002</v>
      </c>
      <c r="I278" s="258">
        <f t="shared" si="43"/>
        <v>0.12759999999999999</v>
      </c>
      <c r="J278" s="258">
        <f t="shared" si="43"/>
        <v>0.12759999999999999</v>
      </c>
      <c r="K278" s="258">
        <f t="shared" si="43"/>
        <v>0.12760000000000002</v>
      </c>
      <c r="L278" s="258">
        <f t="shared" si="43"/>
        <v>0.12759999999999999</v>
      </c>
      <c r="M278" s="259">
        <f t="shared" si="43"/>
        <v>0.12759999999999999</v>
      </c>
    </row>
    <row r="279" spans="2:13" s="242" customFormat="1">
      <c r="B279" s="17" t="str">
        <f t="shared" si="42"/>
        <v>DME-016-13</v>
      </c>
      <c r="C279" s="17" t="str">
        <f t="shared" si="42"/>
        <v>Hidro CAISÀN (2016-27)</v>
      </c>
      <c r="D279" s="17" t="str">
        <f t="shared" si="42"/>
        <v>H SE</v>
      </c>
      <c r="E279" s="17"/>
      <c r="F279" s="17"/>
      <c r="G279" s="258">
        <f t="shared" si="43"/>
        <v>0.13250000000000003</v>
      </c>
      <c r="H279" s="258">
        <f t="shared" si="43"/>
        <v>0.13250000000000001</v>
      </c>
      <c r="I279" s="258">
        <f t="shared" si="43"/>
        <v>0.13250000000000001</v>
      </c>
      <c r="J279" s="258">
        <f t="shared" si="43"/>
        <v>0.13250000000000001</v>
      </c>
      <c r="K279" s="258">
        <f t="shared" si="43"/>
        <v>0.13250000000000001</v>
      </c>
      <c r="L279" s="258">
        <f t="shared" si="43"/>
        <v>0.13250000000000003</v>
      </c>
      <c r="M279" s="259">
        <f t="shared" si="43"/>
        <v>0.13250000000000003</v>
      </c>
    </row>
    <row r="280" spans="2:13" s="242" customFormat="1">
      <c r="B280" s="17" t="str">
        <f t="shared" si="42"/>
        <v>DME-017-13</v>
      </c>
      <c r="C280" s="17" t="str">
        <f t="shared" si="42"/>
        <v>PASO ANCHO (2024-27)</v>
      </c>
      <c r="D280" s="17" t="str">
        <f t="shared" si="42"/>
        <v>H SE</v>
      </c>
      <c r="E280" s="17"/>
      <c r="F280" s="17"/>
      <c r="G280" s="258">
        <f t="shared" si="43"/>
        <v>0.12200000000000001</v>
      </c>
      <c r="H280" s="258">
        <f t="shared" si="43"/>
        <v>0.12200000000000001</v>
      </c>
      <c r="I280" s="258">
        <f t="shared" si="43"/>
        <v>0.12200000000000001</v>
      </c>
      <c r="J280" s="258">
        <f t="shared" si="43"/>
        <v>0.12200000000000001</v>
      </c>
      <c r="K280" s="258">
        <f t="shared" si="43"/>
        <v>0.122</v>
      </c>
      <c r="L280" s="258">
        <f t="shared" si="43"/>
        <v>0.12200000000000001</v>
      </c>
      <c r="M280" s="259">
        <f t="shared" si="43"/>
        <v>0.12200000000000003</v>
      </c>
    </row>
    <row r="281" spans="2:13" s="242" customFormat="1">
      <c r="B281" s="17" t="str">
        <f t="shared" si="42"/>
        <v>DME-018-13</v>
      </c>
      <c r="C281" s="17" t="str">
        <f t="shared" si="42"/>
        <v>PEDREGALITO</v>
      </c>
      <c r="D281" s="17" t="str">
        <f t="shared" si="42"/>
        <v>H SE</v>
      </c>
      <c r="E281" s="17"/>
      <c r="F281" s="17"/>
      <c r="G281" s="258">
        <f t="shared" si="43"/>
        <v>0.13200000000000003</v>
      </c>
      <c r="H281" s="258">
        <f t="shared" si="43"/>
        <v>0.13199999999999998</v>
      </c>
      <c r="I281" s="258">
        <f t="shared" si="43"/>
        <v>0.13200000000000001</v>
      </c>
      <c r="J281" s="258">
        <f t="shared" si="43"/>
        <v>0.13200000000000001</v>
      </c>
      <c r="K281" s="258">
        <f t="shared" si="43"/>
        <v>0.13200000000000001</v>
      </c>
      <c r="L281" s="258">
        <f t="shared" si="43"/>
        <v>0.13200000000000001</v>
      </c>
      <c r="M281" s="259">
        <f t="shared" si="43"/>
        <v>0.13199999999999998</v>
      </c>
    </row>
    <row r="282" spans="2:13" s="242" customFormat="1">
      <c r="B282" s="17" t="str">
        <f t="shared" si="42"/>
        <v>DME-019-13</v>
      </c>
      <c r="C282" s="17" t="str">
        <f t="shared" si="42"/>
        <v>RÍO CHICO</v>
      </c>
      <c r="D282" s="17" t="str">
        <f t="shared" si="42"/>
        <v>H SE</v>
      </c>
      <c r="E282" s="17"/>
      <c r="F282" s="17"/>
      <c r="G282" s="258">
        <f t="shared" si="43"/>
        <v>0.13200000000000001</v>
      </c>
      <c r="H282" s="258">
        <f t="shared" si="43"/>
        <v>0.13200000000000003</v>
      </c>
      <c r="I282" s="258">
        <f t="shared" si="43"/>
        <v>0.13200000000000001</v>
      </c>
      <c r="J282" s="258">
        <f t="shared" si="43"/>
        <v>0.13200000000000003</v>
      </c>
      <c r="K282" s="258">
        <f t="shared" si="43"/>
        <v>0.13200000000000001</v>
      </c>
      <c r="L282" s="258">
        <f t="shared" si="43"/>
        <v>0.13200000000000001</v>
      </c>
      <c r="M282" s="259">
        <f t="shared" si="43"/>
        <v>0.13200000000000003</v>
      </c>
    </row>
    <row r="283" spans="2:13" s="242" customFormat="1">
      <c r="B283" s="17" t="str">
        <f t="shared" si="42"/>
        <v>DME-001-14</v>
      </c>
      <c r="C283" s="17" t="str">
        <f t="shared" si="42"/>
        <v>UEP Penonomé II (2029-33)</v>
      </c>
      <c r="D283" s="17" t="str">
        <f t="shared" si="42"/>
        <v>Eo</v>
      </c>
      <c r="E283" s="17"/>
      <c r="F283" s="17"/>
      <c r="G283" s="258">
        <f t="shared" si="43"/>
        <v>0</v>
      </c>
      <c r="H283" s="258">
        <f t="shared" si="43"/>
        <v>0</v>
      </c>
      <c r="I283" s="258">
        <f t="shared" si="43"/>
        <v>0</v>
      </c>
      <c r="J283" s="258">
        <f t="shared" si="43"/>
        <v>0</v>
      </c>
      <c r="K283" s="258">
        <f t="shared" si="43"/>
        <v>0</v>
      </c>
      <c r="L283" s="258">
        <f t="shared" si="43"/>
        <v>0</v>
      </c>
      <c r="M283" s="259">
        <f t="shared" si="43"/>
        <v>0</v>
      </c>
    </row>
    <row r="284" spans="2:13" s="242" customFormat="1">
      <c r="B284" s="17" t="str">
        <f t="shared" si="42"/>
        <v>DME-002-14</v>
      </c>
      <c r="C284" s="17" t="str">
        <f t="shared" si="42"/>
        <v>PARQUE EOLICO TOABRE (Enmienda 1)</v>
      </c>
      <c r="D284" s="17" t="str">
        <f t="shared" si="42"/>
        <v>Eo</v>
      </c>
      <c r="E284" s="17"/>
      <c r="F284" s="17"/>
      <c r="G284" s="258">
        <f t="shared" si="43"/>
        <v>9.7084566074950682E-2</v>
      </c>
      <c r="H284" s="258">
        <f t="shared" si="43"/>
        <v>9.7084566074950682E-2</v>
      </c>
      <c r="I284" s="258">
        <f t="shared" si="43"/>
        <v>9.7084566074950696E-2</v>
      </c>
      <c r="J284" s="258">
        <f t="shared" si="43"/>
        <v>9.7084566074950696E-2</v>
      </c>
      <c r="K284" s="258">
        <f t="shared" si="43"/>
        <v>9.7084566074950696E-2</v>
      </c>
      <c r="L284" s="258">
        <f t="shared" si="43"/>
        <v>9.7084566074950696E-2</v>
      </c>
      <c r="M284" s="259">
        <f t="shared" si="43"/>
        <v>9.7084566074950696E-2</v>
      </c>
    </row>
    <row r="285" spans="2:13" s="242" customFormat="1">
      <c r="B285" s="17" t="str">
        <f t="shared" si="42"/>
        <v>DME-003-14</v>
      </c>
      <c r="C285" s="17" t="str">
        <f t="shared" si="42"/>
        <v>UEP Penonomé II</v>
      </c>
      <c r="D285" s="17" t="str">
        <f t="shared" si="42"/>
        <v>Eo</v>
      </c>
      <c r="E285" s="17"/>
      <c r="F285" s="17"/>
      <c r="G285" s="258">
        <f t="shared" si="43"/>
        <v>0</v>
      </c>
      <c r="H285" s="258">
        <f t="shared" si="43"/>
        <v>0</v>
      </c>
      <c r="I285" s="258">
        <f t="shared" si="43"/>
        <v>0</v>
      </c>
      <c r="J285" s="258">
        <f t="shared" si="43"/>
        <v>0</v>
      </c>
      <c r="K285" s="258">
        <f t="shared" si="43"/>
        <v>0</v>
      </c>
      <c r="L285" s="258">
        <f t="shared" si="43"/>
        <v>0</v>
      </c>
      <c r="M285" s="259">
        <f t="shared" si="43"/>
        <v>0</v>
      </c>
    </row>
    <row r="286" spans="2:13" s="242" customFormat="1">
      <c r="B286" s="17" t="str">
        <f t="shared" si="42"/>
        <v>DME-004-14</v>
      </c>
      <c r="C286" s="17" t="str">
        <f t="shared" si="42"/>
        <v>NAURA Energy - Finalizado</v>
      </c>
      <c r="D286" s="17" t="str">
        <f t="shared" si="42"/>
        <v>Eo</v>
      </c>
      <c r="E286" s="17"/>
      <c r="F286" s="17"/>
      <c r="G286" s="258">
        <f t="shared" si="43"/>
        <v>0</v>
      </c>
      <c r="H286" s="258">
        <f t="shared" si="43"/>
        <v>0</v>
      </c>
      <c r="I286" s="258">
        <f t="shared" si="43"/>
        <v>0</v>
      </c>
      <c r="J286" s="258">
        <f t="shared" si="43"/>
        <v>0</v>
      </c>
      <c r="K286" s="258">
        <f t="shared" si="43"/>
        <v>0</v>
      </c>
      <c r="L286" s="258">
        <f t="shared" si="43"/>
        <v>0</v>
      </c>
      <c r="M286" s="259">
        <f t="shared" si="43"/>
        <v>0</v>
      </c>
    </row>
    <row r="287" spans="2:13" s="242" customFormat="1">
      <c r="B287" s="17" t="str">
        <f t="shared" si="42"/>
        <v>DME-006-14</v>
      </c>
      <c r="C287" s="17" t="str">
        <f t="shared" si="42"/>
        <v>Electron Investment (Coal Power)</v>
      </c>
      <c r="D287" s="17" t="str">
        <f t="shared" si="42"/>
        <v>H3</v>
      </c>
      <c r="E287" s="17"/>
      <c r="F287" s="17"/>
      <c r="G287" s="258">
        <f t="shared" si="43"/>
        <v>0.1004</v>
      </c>
      <c r="H287" s="258">
        <f t="shared" si="43"/>
        <v>0.1004</v>
      </c>
      <c r="I287" s="258">
        <f t="shared" si="43"/>
        <v>0.1004</v>
      </c>
      <c r="J287" s="258">
        <f t="shared" si="43"/>
        <v>0.10039999999999999</v>
      </c>
      <c r="K287" s="258">
        <f t="shared" si="43"/>
        <v>0.1004</v>
      </c>
      <c r="L287" s="258">
        <f t="shared" si="43"/>
        <v>0.10039999999999999</v>
      </c>
      <c r="M287" s="259">
        <f t="shared" si="43"/>
        <v>0.1004</v>
      </c>
    </row>
    <row r="288" spans="2:13" s="242" customFormat="1">
      <c r="B288" s="17" t="str">
        <f t="shared" si="42"/>
        <v>DME-002-15</v>
      </c>
      <c r="C288" s="17" t="str">
        <f t="shared" si="42"/>
        <v>PANAMA SOLAR (Ene-17  - Dic36)</v>
      </c>
      <c r="D288" s="17" t="str">
        <f t="shared" si="42"/>
        <v>Sol</v>
      </c>
      <c r="E288" s="17"/>
      <c r="F288" s="17"/>
      <c r="G288" s="258">
        <f t="shared" si="43"/>
        <v>8.770401174168295E-2</v>
      </c>
      <c r="H288" s="258">
        <f t="shared" si="43"/>
        <v>8.7704011741682991E-2</v>
      </c>
      <c r="I288" s="258">
        <f t="shared" si="43"/>
        <v>8.7704011741682977E-2</v>
      </c>
      <c r="J288" s="258">
        <f t="shared" si="43"/>
        <v>8.7704011741682977E-2</v>
      </c>
      <c r="K288" s="258">
        <f t="shared" si="43"/>
        <v>8.7704011741682977E-2</v>
      </c>
      <c r="L288" s="258">
        <f t="shared" si="43"/>
        <v>8.7704011741682991E-2</v>
      </c>
      <c r="M288" s="259">
        <f t="shared" si="43"/>
        <v>8.7704011741682977E-2</v>
      </c>
    </row>
    <row r="289" spans="2:13" s="242" customFormat="1">
      <c r="B289" s="17" t="str">
        <f t="shared" si="42"/>
        <v>DME-003-15</v>
      </c>
      <c r="C289" s="17" t="str">
        <f t="shared" si="42"/>
        <v>SOLPAC (Ene-17  - Dic36)</v>
      </c>
      <c r="D289" s="17" t="str">
        <f t="shared" si="42"/>
        <v>Sol</v>
      </c>
      <c r="E289" s="17"/>
      <c r="F289" s="17"/>
      <c r="G289" s="258">
        <f t="shared" si="43"/>
        <v>0.10687651663405089</v>
      </c>
      <c r="H289" s="258">
        <f t="shared" si="43"/>
        <v>0.1068765166340509</v>
      </c>
      <c r="I289" s="258">
        <f t="shared" si="43"/>
        <v>0.10687651663405089</v>
      </c>
      <c r="J289" s="258">
        <f t="shared" si="43"/>
        <v>0.10687651663405089</v>
      </c>
      <c r="K289" s="258">
        <f t="shared" si="43"/>
        <v>0.1068765166340509</v>
      </c>
      <c r="L289" s="258">
        <f t="shared" si="43"/>
        <v>0.10687651663405089</v>
      </c>
      <c r="M289" s="259">
        <f t="shared" si="43"/>
        <v>0.10687651663405089</v>
      </c>
    </row>
    <row r="290" spans="2:13" s="242" customFormat="1">
      <c r="B290" s="17" t="str">
        <f t="shared" si="42"/>
        <v>DME-004-15</v>
      </c>
      <c r="C290" s="17" t="str">
        <f t="shared" si="42"/>
        <v>Gas Natural Atlántico</v>
      </c>
      <c r="D290" s="17" t="str">
        <f t="shared" si="42"/>
        <v>Gas</v>
      </c>
      <c r="E290" s="17"/>
      <c r="F290" s="17"/>
      <c r="G290" s="258">
        <f t="shared" si="43"/>
        <v>2.840800000000001E-2</v>
      </c>
      <c r="H290" s="258">
        <f t="shared" si="43"/>
        <v>2.8408000000000003E-2</v>
      </c>
      <c r="I290" s="258">
        <f t="shared" si="43"/>
        <v>2.8408000000000006E-2</v>
      </c>
      <c r="J290" s="258">
        <f t="shared" si="43"/>
        <v>2.8408000000000006E-2</v>
      </c>
      <c r="K290" s="258">
        <f t="shared" si="43"/>
        <v>2.8408000000000006E-2</v>
      </c>
      <c r="L290" s="258">
        <f t="shared" si="43"/>
        <v>2.8408000000000006E-2</v>
      </c>
      <c r="M290" s="259">
        <f t="shared" si="43"/>
        <v>2.8408000000000006E-2</v>
      </c>
    </row>
    <row r="291" spans="2:13" s="242" customFormat="1">
      <c r="B291" s="17" t="str">
        <f t="shared" si="42"/>
        <v>DME-005-15B</v>
      </c>
      <c r="C291" s="17" t="str">
        <f t="shared" si="42"/>
        <v>ALTERNEGY (Sección SINOLAM)</v>
      </c>
      <c r="D291" s="17" t="str">
        <f t="shared" si="42"/>
        <v>H2</v>
      </c>
      <c r="E291" s="17"/>
      <c r="F291" s="17"/>
      <c r="G291" s="258">
        <f t="shared" si="43"/>
        <v>2.0899999999999998E-2</v>
      </c>
      <c r="H291" s="258">
        <f t="shared" si="43"/>
        <v>2.0899999999999998E-2</v>
      </c>
      <c r="I291" s="258">
        <f t="shared" si="43"/>
        <v>2.0899999999999998E-2</v>
      </c>
      <c r="J291" s="258">
        <f t="shared" si="43"/>
        <v>2.0899999999999998E-2</v>
      </c>
      <c r="K291" s="258">
        <f t="shared" si="43"/>
        <v>2.0899999999999998E-2</v>
      </c>
      <c r="L291" s="258">
        <f t="shared" si="43"/>
        <v>2.0899999999999998E-2</v>
      </c>
      <c r="M291" s="259">
        <f t="shared" si="43"/>
        <v>2.0900000000000002E-2</v>
      </c>
    </row>
    <row r="292" spans="2:13" s="242" customFormat="1">
      <c r="B292" s="17" t="str">
        <f t="shared" si="42"/>
        <v>DME-001-23</v>
      </c>
      <c r="C292" s="17" t="str">
        <f t="shared" si="42"/>
        <v>CALDERA ENERGY CORP</v>
      </c>
      <c r="D292" s="17" t="str">
        <f t="shared" si="42"/>
        <v>H SE</v>
      </c>
      <c r="E292" s="17"/>
      <c r="F292" s="17"/>
      <c r="G292" s="258">
        <f t="shared" si="43"/>
        <v>0</v>
      </c>
      <c r="H292" s="258">
        <f t="shared" si="43"/>
        <v>0</v>
      </c>
      <c r="I292" s="258">
        <f t="shared" si="43"/>
        <v>0</v>
      </c>
      <c r="J292" s="258">
        <f t="shared" si="43"/>
        <v>0</v>
      </c>
      <c r="K292" s="258">
        <f t="shared" si="43"/>
        <v>0</v>
      </c>
      <c r="L292" s="258">
        <f t="shared" si="43"/>
        <v>0</v>
      </c>
      <c r="M292" s="259">
        <f t="shared" si="43"/>
        <v>0</v>
      </c>
    </row>
    <row r="293" spans="2:13" s="242" customFormat="1">
      <c r="B293" s="17" t="str">
        <f t="shared" si="42"/>
        <v>DME-002-23</v>
      </c>
      <c r="C293" s="17" t="str">
        <f t="shared" si="42"/>
        <v>EMPRESA NACIONAL DE ENERGÍA, S.A.</v>
      </c>
      <c r="D293" s="17" t="str">
        <f t="shared" si="42"/>
        <v>H SE</v>
      </c>
      <c r="E293" s="17"/>
      <c r="F293" s="17"/>
      <c r="G293" s="258">
        <f t="shared" si="43"/>
        <v>0</v>
      </c>
      <c r="H293" s="258">
        <f t="shared" si="43"/>
        <v>0</v>
      </c>
      <c r="I293" s="258">
        <f t="shared" si="43"/>
        <v>0</v>
      </c>
      <c r="J293" s="258">
        <f t="shared" si="43"/>
        <v>0</v>
      </c>
      <c r="K293" s="258">
        <f t="shared" si="43"/>
        <v>0</v>
      </c>
      <c r="L293" s="258">
        <f t="shared" si="43"/>
        <v>0</v>
      </c>
      <c r="M293" s="259">
        <f t="shared" si="43"/>
        <v>0</v>
      </c>
    </row>
    <row r="294" spans="2:13" s="242" customFormat="1">
      <c r="B294" s="17" t="str">
        <f t="shared" ref="B294:D309" si="44">B195</f>
        <v>DME-003-23</v>
      </c>
      <c r="C294" s="17" t="str">
        <f t="shared" si="44"/>
        <v>FOUNTAIN HYDRO POWER</v>
      </c>
      <c r="D294" s="17" t="str">
        <f t="shared" si="44"/>
        <v>H SE</v>
      </c>
      <c r="E294" s="17"/>
      <c r="F294" s="17"/>
      <c r="G294" s="258">
        <f t="shared" ref="G294:M309" si="45">IF(SUMIF($B$332:$B$427,$B294,G$332:G$427)=0,0,IF(SUMIF($B$147:$B$237,$B294,G$147:G$237)=0,0,SUMIF($B$332:$B$427,$B294,G$332:G$427)/SUMIF($B$147:$B$237,$B294,G$147:G$237)/1000))</f>
        <v>0</v>
      </c>
      <c r="H294" s="258">
        <f t="shared" si="45"/>
        <v>0</v>
      </c>
      <c r="I294" s="258">
        <f t="shared" si="45"/>
        <v>0</v>
      </c>
      <c r="J294" s="258">
        <f t="shared" si="45"/>
        <v>0</v>
      </c>
      <c r="K294" s="258">
        <f t="shared" si="45"/>
        <v>0</v>
      </c>
      <c r="L294" s="258">
        <f t="shared" si="45"/>
        <v>0</v>
      </c>
      <c r="M294" s="259">
        <f t="shared" si="45"/>
        <v>0</v>
      </c>
    </row>
    <row r="295" spans="2:13" s="242" customFormat="1">
      <c r="B295" s="17" t="str">
        <f t="shared" si="44"/>
        <v>DME-004-23</v>
      </c>
      <c r="C295" s="17" t="str">
        <f t="shared" si="44"/>
        <v>GENERADORA DEL ISTMO,S.A.</v>
      </c>
      <c r="D295" s="17" t="str">
        <f t="shared" si="44"/>
        <v>H SE</v>
      </c>
      <c r="E295" s="17"/>
      <c r="F295" s="17"/>
      <c r="G295" s="258">
        <f t="shared" si="45"/>
        <v>0</v>
      </c>
      <c r="H295" s="258">
        <f t="shared" si="45"/>
        <v>0</v>
      </c>
      <c r="I295" s="258">
        <f t="shared" si="45"/>
        <v>0</v>
      </c>
      <c r="J295" s="258">
        <f t="shared" si="45"/>
        <v>0</v>
      </c>
      <c r="K295" s="258">
        <f t="shared" si="45"/>
        <v>0</v>
      </c>
      <c r="L295" s="258">
        <f t="shared" si="45"/>
        <v>0</v>
      </c>
      <c r="M295" s="259">
        <f t="shared" si="45"/>
        <v>0</v>
      </c>
    </row>
    <row r="296" spans="2:13" s="242" customFormat="1">
      <c r="B296" s="17" t="str">
        <f t="shared" si="44"/>
        <v>DME-005-23</v>
      </c>
      <c r="C296" s="17" t="str">
        <f t="shared" si="44"/>
        <v>GENA SOLAR, S.A.</v>
      </c>
      <c r="D296" s="17" t="str">
        <f t="shared" si="44"/>
        <v>Sol</v>
      </c>
      <c r="E296" s="17"/>
      <c r="F296" s="17"/>
      <c r="G296" s="258">
        <f t="shared" si="45"/>
        <v>0</v>
      </c>
      <c r="H296" s="258">
        <f t="shared" si="45"/>
        <v>0</v>
      </c>
      <c r="I296" s="258">
        <f t="shared" si="45"/>
        <v>0</v>
      </c>
      <c r="J296" s="258">
        <f t="shared" si="45"/>
        <v>0</v>
      </c>
      <c r="K296" s="258">
        <f t="shared" si="45"/>
        <v>0</v>
      </c>
      <c r="L296" s="258">
        <f t="shared" si="45"/>
        <v>0</v>
      </c>
      <c r="M296" s="259">
        <f t="shared" si="45"/>
        <v>0</v>
      </c>
    </row>
    <row r="297" spans="2:13" s="242" customFormat="1">
      <c r="B297" s="17" t="str">
        <f t="shared" si="44"/>
        <v>DME-006-23</v>
      </c>
      <c r="C297" s="17" t="str">
        <f t="shared" si="44"/>
        <v>HIDROBOQUERON</v>
      </c>
      <c r="D297" s="17" t="str">
        <f t="shared" si="44"/>
        <v>H SE</v>
      </c>
      <c r="E297" s="17"/>
      <c r="F297" s="17"/>
      <c r="G297" s="258">
        <f t="shared" si="45"/>
        <v>0</v>
      </c>
      <c r="H297" s="258">
        <f t="shared" si="45"/>
        <v>0</v>
      </c>
      <c r="I297" s="258">
        <f t="shared" si="45"/>
        <v>0</v>
      </c>
      <c r="J297" s="258">
        <f t="shared" si="45"/>
        <v>0</v>
      </c>
      <c r="K297" s="258">
        <f t="shared" si="45"/>
        <v>0</v>
      </c>
      <c r="L297" s="258">
        <f t="shared" si="45"/>
        <v>0</v>
      </c>
      <c r="M297" s="259">
        <f t="shared" si="45"/>
        <v>0</v>
      </c>
    </row>
    <row r="298" spans="2:13" s="242" customFormat="1">
      <c r="B298" s="17" t="str">
        <f t="shared" si="44"/>
        <v>DME-007-23</v>
      </c>
      <c r="C298" s="17" t="str">
        <f t="shared" si="44"/>
        <v>HIDROIBÉRICA, S.A.</v>
      </c>
      <c r="D298" s="17" t="str">
        <f t="shared" si="44"/>
        <v>H SE</v>
      </c>
      <c r="E298" s="17"/>
      <c r="F298" s="17"/>
      <c r="G298" s="258">
        <f t="shared" si="45"/>
        <v>0</v>
      </c>
      <c r="H298" s="258">
        <f t="shared" si="45"/>
        <v>0</v>
      </c>
      <c r="I298" s="258">
        <f t="shared" si="45"/>
        <v>0</v>
      </c>
      <c r="J298" s="258">
        <f t="shared" si="45"/>
        <v>0</v>
      </c>
      <c r="K298" s="258">
        <f t="shared" si="45"/>
        <v>0</v>
      </c>
      <c r="L298" s="258">
        <f t="shared" si="45"/>
        <v>0</v>
      </c>
      <c r="M298" s="259">
        <f t="shared" si="45"/>
        <v>0</v>
      </c>
    </row>
    <row r="299" spans="2:13" s="242" customFormat="1">
      <c r="B299" s="17" t="str">
        <f t="shared" si="44"/>
        <v>DME-008-23</v>
      </c>
      <c r="C299" s="17" t="str">
        <f t="shared" si="44"/>
        <v>HIDROECOLÓGICA DEL TERIBE, S.A.</v>
      </c>
      <c r="D299" s="17" t="str">
        <f t="shared" si="44"/>
        <v>H SE</v>
      </c>
      <c r="E299" s="17"/>
      <c r="F299" s="17"/>
      <c r="G299" s="258">
        <f t="shared" si="45"/>
        <v>0</v>
      </c>
      <c r="H299" s="258">
        <f t="shared" si="45"/>
        <v>0</v>
      </c>
      <c r="I299" s="258">
        <f t="shared" si="45"/>
        <v>0</v>
      </c>
      <c r="J299" s="258">
        <f t="shared" si="45"/>
        <v>0</v>
      </c>
      <c r="K299" s="258">
        <f t="shared" si="45"/>
        <v>0</v>
      </c>
      <c r="L299" s="258">
        <f t="shared" si="45"/>
        <v>0</v>
      </c>
      <c r="M299" s="259">
        <f t="shared" si="45"/>
        <v>0</v>
      </c>
    </row>
    <row r="300" spans="2:13" s="242" customFormat="1">
      <c r="B300" s="17" t="str">
        <f t="shared" si="44"/>
        <v>DME-009-23</v>
      </c>
      <c r="C300" s="17" t="str">
        <f t="shared" si="44"/>
        <v>IDEAL PANANAMÁ</v>
      </c>
      <c r="D300" s="17" t="str">
        <f t="shared" si="44"/>
        <v>H SE</v>
      </c>
      <c r="E300" s="17"/>
      <c r="F300" s="17"/>
      <c r="G300" s="258">
        <f t="shared" si="45"/>
        <v>0</v>
      </c>
      <c r="H300" s="258">
        <f t="shared" si="45"/>
        <v>0</v>
      </c>
      <c r="I300" s="258">
        <f t="shared" si="45"/>
        <v>0</v>
      </c>
      <c r="J300" s="258">
        <f t="shared" si="45"/>
        <v>0</v>
      </c>
      <c r="K300" s="258">
        <f t="shared" si="45"/>
        <v>0</v>
      </c>
      <c r="L300" s="258">
        <f t="shared" si="45"/>
        <v>0</v>
      </c>
      <c r="M300" s="259">
        <f t="shared" si="45"/>
        <v>0</v>
      </c>
    </row>
    <row r="301" spans="2:13" s="242" customFormat="1">
      <c r="B301" s="17" t="str">
        <f t="shared" si="44"/>
        <v>DME-010-23</v>
      </c>
      <c r="C301" s="17" t="str">
        <f t="shared" si="44"/>
        <v>ISTMUS HYDRO POWER</v>
      </c>
      <c r="D301" s="17" t="str">
        <f t="shared" si="44"/>
        <v>H SE</v>
      </c>
      <c r="E301" s="17"/>
      <c r="F301" s="17"/>
      <c r="G301" s="258">
        <f t="shared" si="45"/>
        <v>0</v>
      </c>
      <c r="H301" s="258">
        <f t="shared" si="45"/>
        <v>0</v>
      </c>
      <c r="I301" s="258">
        <f t="shared" si="45"/>
        <v>0</v>
      </c>
      <c r="J301" s="258">
        <f t="shared" si="45"/>
        <v>0</v>
      </c>
      <c r="K301" s="258">
        <f t="shared" si="45"/>
        <v>0</v>
      </c>
      <c r="L301" s="258">
        <f t="shared" si="45"/>
        <v>0</v>
      </c>
      <c r="M301" s="259">
        <f t="shared" si="45"/>
        <v>0</v>
      </c>
    </row>
    <row r="302" spans="2:13" s="242" customFormat="1">
      <c r="B302" s="17" t="str">
        <f t="shared" si="44"/>
        <v>DME-011-23</v>
      </c>
      <c r="C302" s="17" t="str">
        <f t="shared" si="44"/>
        <v>LAS PERLAS NORTE, S.A.</v>
      </c>
      <c r="D302" s="17" t="str">
        <f t="shared" si="44"/>
        <v>H SE</v>
      </c>
      <c r="E302" s="17"/>
      <c r="F302" s="17"/>
      <c r="G302" s="258">
        <f t="shared" si="45"/>
        <v>0</v>
      </c>
      <c r="H302" s="258">
        <f t="shared" si="45"/>
        <v>0</v>
      </c>
      <c r="I302" s="258">
        <f t="shared" si="45"/>
        <v>0</v>
      </c>
      <c r="J302" s="258">
        <f t="shared" si="45"/>
        <v>0</v>
      </c>
      <c r="K302" s="258">
        <f t="shared" si="45"/>
        <v>0</v>
      </c>
      <c r="L302" s="258">
        <f t="shared" si="45"/>
        <v>0</v>
      </c>
      <c r="M302" s="259">
        <f t="shared" si="45"/>
        <v>0</v>
      </c>
    </row>
    <row r="303" spans="2:13" s="242" customFormat="1">
      <c r="B303" s="17" t="str">
        <f t="shared" si="44"/>
        <v>DME-012-23</v>
      </c>
      <c r="C303" s="17" t="str">
        <f t="shared" si="44"/>
        <v>LAS PERLAS SUR, S.A.</v>
      </c>
      <c r="D303" s="17" t="str">
        <f t="shared" si="44"/>
        <v>H SE</v>
      </c>
      <c r="E303" s="17"/>
      <c r="F303" s="17"/>
      <c r="G303" s="258">
        <f t="shared" si="45"/>
        <v>0</v>
      </c>
      <c r="H303" s="258">
        <f t="shared" si="45"/>
        <v>0</v>
      </c>
      <c r="I303" s="258">
        <f t="shared" si="45"/>
        <v>0</v>
      </c>
      <c r="J303" s="258">
        <f t="shared" si="45"/>
        <v>0</v>
      </c>
      <c r="K303" s="258">
        <f t="shared" si="45"/>
        <v>0</v>
      </c>
      <c r="L303" s="258">
        <f t="shared" si="45"/>
        <v>0</v>
      </c>
      <c r="M303" s="259">
        <f t="shared" si="45"/>
        <v>0</v>
      </c>
    </row>
    <row r="304" spans="2:13" s="242" customFormat="1">
      <c r="B304" s="17" t="str">
        <f t="shared" si="44"/>
        <v>DME-013-23</v>
      </c>
      <c r="C304" s="17" t="str">
        <f t="shared" si="44"/>
        <v>SOLAR BOQUERON,S.A.</v>
      </c>
      <c r="D304" s="17" t="str">
        <f t="shared" si="44"/>
        <v>Sol</v>
      </c>
      <c r="E304" s="17"/>
      <c r="F304" s="17"/>
      <c r="G304" s="258">
        <f t="shared" si="45"/>
        <v>0</v>
      </c>
      <c r="H304" s="258">
        <f t="shared" si="45"/>
        <v>0</v>
      </c>
      <c r="I304" s="258">
        <f t="shared" si="45"/>
        <v>0</v>
      </c>
      <c r="J304" s="258">
        <f t="shared" si="45"/>
        <v>0</v>
      </c>
      <c r="K304" s="258">
        <f t="shared" si="45"/>
        <v>0</v>
      </c>
      <c r="L304" s="258">
        <f t="shared" si="45"/>
        <v>0</v>
      </c>
      <c r="M304" s="259">
        <f t="shared" si="45"/>
        <v>0</v>
      </c>
    </row>
    <row r="305" spans="2:13" s="242" customFormat="1">
      <c r="B305" s="17" t="str">
        <f t="shared" si="44"/>
        <v>DME-001-24</v>
      </c>
      <c r="C305" s="17" t="str">
        <f t="shared" si="44"/>
        <v>ORO SOLAR, S.A.</v>
      </c>
      <c r="D305" s="17" t="str">
        <f t="shared" si="44"/>
        <v>Sol</v>
      </c>
      <c r="E305" s="17"/>
      <c r="F305" s="17"/>
      <c r="G305" s="258">
        <f t="shared" si="45"/>
        <v>8.9999999999999993E-3</v>
      </c>
      <c r="H305" s="258">
        <f t="shared" si="45"/>
        <v>8.9999999999999993E-3</v>
      </c>
      <c r="I305" s="258">
        <f t="shared" si="45"/>
        <v>8.9999999999999976E-3</v>
      </c>
      <c r="J305" s="258">
        <f t="shared" si="45"/>
        <v>8.9999999999999993E-3</v>
      </c>
      <c r="K305" s="258">
        <f t="shared" si="45"/>
        <v>8.9999999999999993E-3</v>
      </c>
      <c r="L305" s="258">
        <f t="shared" si="45"/>
        <v>8.9999999999999993E-3</v>
      </c>
      <c r="M305" s="259">
        <f t="shared" si="45"/>
        <v>8.9999999999999993E-3</v>
      </c>
    </row>
    <row r="306" spans="2:13" s="242" customFormat="1">
      <c r="B306" s="17" t="str">
        <f t="shared" si="44"/>
        <v>DME-001-25</v>
      </c>
      <c r="C306" s="17" t="str">
        <f t="shared" si="44"/>
        <v>CALDERA ENERGY CORP.</v>
      </c>
      <c r="D306" s="17" t="str">
        <f t="shared" si="44"/>
        <v>H SE</v>
      </c>
      <c r="E306" s="17"/>
      <c r="F306" s="17"/>
      <c r="G306" s="258">
        <f t="shared" si="45"/>
        <v>6.2369999999999981E-2</v>
      </c>
      <c r="H306" s="258">
        <f t="shared" si="45"/>
        <v>0</v>
      </c>
      <c r="I306" s="258">
        <f t="shared" si="45"/>
        <v>7.636999999999998E-2</v>
      </c>
      <c r="J306" s="258">
        <f t="shared" si="45"/>
        <v>7.6369999999999993E-2</v>
      </c>
      <c r="K306" s="258">
        <f t="shared" si="45"/>
        <v>7.6370000000000035E-2</v>
      </c>
      <c r="L306" s="258">
        <f t="shared" si="45"/>
        <v>7.2370000000000004E-2</v>
      </c>
      <c r="M306" s="259">
        <f t="shared" si="45"/>
        <v>7.5692823063965298E-2</v>
      </c>
    </row>
    <row r="307" spans="2:13" s="242" customFormat="1">
      <c r="B307" s="17" t="str">
        <f t="shared" si="44"/>
        <v>DME-002-25</v>
      </c>
      <c r="C307" s="17" t="str">
        <f t="shared" si="44"/>
        <v>EMPRESA NACIONAL DE ENERGÍA, S.A.</v>
      </c>
      <c r="D307" s="17" t="str">
        <f t="shared" si="44"/>
        <v>H SE</v>
      </c>
      <c r="E307" s="17"/>
      <c r="F307" s="17"/>
      <c r="G307" s="258">
        <f t="shared" si="45"/>
        <v>0</v>
      </c>
      <c r="H307" s="258">
        <f t="shared" si="45"/>
        <v>0</v>
      </c>
      <c r="I307" s="258">
        <f t="shared" si="45"/>
        <v>0</v>
      </c>
      <c r="J307" s="258">
        <f t="shared" si="45"/>
        <v>0</v>
      </c>
      <c r="K307" s="258">
        <f t="shared" si="45"/>
        <v>7.4999999999999997E-2</v>
      </c>
      <c r="L307" s="258">
        <f t="shared" si="45"/>
        <v>7.0000000000000007E-2</v>
      </c>
      <c r="M307" s="259">
        <f t="shared" si="45"/>
        <v>7.0803617187750897E-2</v>
      </c>
    </row>
    <row r="308" spans="2:13" s="242" customFormat="1">
      <c r="B308" s="17" t="str">
        <f t="shared" si="44"/>
        <v>DME-003-25</v>
      </c>
      <c r="C308" s="17" t="str">
        <f t="shared" si="44"/>
        <v>EMPRESA NACIONAL DE ENERGÍA, S.A.</v>
      </c>
      <c r="D308" s="17" t="str">
        <f t="shared" si="44"/>
        <v>H SE</v>
      </c>
      <c r="E308" s="17"/>
      <c r="F308" s="17"/>
      <c r="G308" s="258">
        <f t="shared" si="45"/>
        <v>0</v>
      </c>
      <c r="H308" s="258">
        <f t="shared" si="45"/>
        <v>0</v>
      </c>
      <c r="I308" s="258">
        <f t="shared" si="45"/>
        <v>0</v>
      </c>
      <c r="J308" s="258">
        <f t="shared" si="45"/>
        <v>0</v>
      </c>
      <c r="K308" s="258">
        <f t="shared" si="45"/>
        <v>7.5500000000000012E-2</v>
      </c>
      <c r="L308" s="258">
        <f t="shared" si="45"/>
        <v>7.0499999999999979E-2</v>
      </c>
      <c r="M308" s="259">
        <f t="shared" si="45"/>
        <v>7.1303617187750898E-2</v>
      </c>
    </row>
    <row r="309" spans="2:13" s="242" customFormat="1">
      <c r="B309" s="17" t="str">
        <f t="shared" si="44"/>
        <v>DME-004-25</v>
      </c>
      <c r="C309" s="17" t="str">
        <f t="shared" si="44"/>
        <v>ARRENDADORA ISTMO ENERGY, S.A.</v>
      </c>
      <c r="D309" s="17" t="str">
        <f t="shared" si="44"/>
        <v>Sol</v>
      </c>
      <c r="E309" s="17"/>
      <c r="F309" s="17"/>
      <c r="G309" s="258">
        <f t="shared" si="45"/>
        <v>6.4950000000000022E-2</v>
      </c>
      <c r="H309" s="258">
        <f t="shared" si="45"/>
        <v>0</v>
      </c>
      <c r="I309" s="258">
        <f t="shared" si="45"/>
        <v>7.9950000000000007E-2</v>
      </c>
      <c r="J309" s="258">
        <f t="shared" si="45"/>
        <v>7.9949999999999993E-2</v>
      </c>
      <c r="K309" s="258">
        <f t="shared" si="45"/>
        <v>7.5999999999999998E-2</v>
      </c>
      <c r="L309" s="258">
        <f t="shared" si="45"/>
        <v>7.099999999999998E-2</v>
      </c>
      <c r="M309" s="259">
        <f t="shared" si="45"/>
        <v>7.3705808082261348E-2</v>
      </c>
    </row>
    <row r="310" spans="2:13" s="242" customFormat="1">
      <c r="B310" s="17" t="str">
        <f t="shared" ref="B310:D320" si="46">B211</f>
        <v>DME-005-25</v>
      </c>
      <c r="C310" s="17" t="str">
        <f t="shared" si="46"/>
        <v>ARRENDADORA ISTMO ENERGY, S.A.</v>
      </c>
      <c r="D310" s="17" t="str">
        <f t="shared" si="46"/>
        <v>Sol</v>
      </c>
      <c r="E310" s="17"/>
      <c r="F310" s="17"/>
      <c r="G310" s="258">
        <f t="shared" ref="G310:M320" si="47">IF(SUMIF($B$332:$B$427,$B310,G$332:G$427)=0,0,IF(SUMIF($B$147:$B$237,$B310,G$147:G$237)=0,0,SUMIF($B$332:$B$427,$B310,G$332:G$427)/SUMIF($B$147:$B$237,$B310,G$147:G$237)/1000))</f>
        <v>6.4950000000000022E-2</v>
      </c>
      <c r="H310" s="258">
        <f t="shared" si="47"/>
        <v>0</v>
      </c>
      <c r="I310" s="258">
        <f t="shared" si="47"/>
        <v>7.9950000000000007E-2</v>
      </c>
      <c r="J310" s="258">
        <f t="shared" si="47"/>
        <v>7.9949999999999993E-2</v>
      </c>
      <c r="K310" s="258">
        <f t="shared" si="47"/>
        <v>7.8000000000000014E-2</v>
      </c>
      <c r="L310" s="258">
        <f t="shared" si="47"/>
        <v>7.2999999999999995E-2</v>
      </c>
      <c r="M310" s="259">
        <f t="shared" si="47"/>
        <v>7.5351871786180621E-2</v>
      </c>
    </row>
    <row r="311" spans="2:13" s="242" customFormat="1">
      <c r="B311" s="17" t="str">
        <f t="shared" si="46"/>
        <v>DME-006-25</v>
      </c>
      <c r="C311" s="17" t="str">
        <f t="shared" si="46"/>
        <v>HIDROECOLÓGICA DEL TERIBE, S.A.</v>
      </c>
      <c r="D311" s="17" t="str">
        <f t="shared" si="46"/>
        <v>H SE</v>
      </c>
      <c r="E311" s="17"/>
      <c r="F311" s="17"/>
      <c r="G311" s="258">
        <f t="shared" si="47"/>
        <v>6.2579999999999997E-2</v>
      </c>
      <c r="H311" s="258">
        <f t="shared" si="47"/>
        <v>0</v>
      </c>
      <c r="I311" s="258">
        <f t="shared" si="47"/>
        <v>7.7549999999999994E-2</v>
      </c>
      <c r="J311" s="258">
        <f t="shared" si="47"/>
        <v>7.7549999999999994E-2</v>
      </c>
      <c r="K311" s="258">
        <f t="shared" si="47"/>
        <v>7.754999999999998E-2</v>
      </c>
      <c r="L311" s="258">
        <f t="shared" si="47"/>
        <v>7.2550000000000003E-2</v>
      </c>
      <c r="M311" s="259">
        <f t="shared" si="47"/>
        <v>7.4153309745120646E-2</v>
      </c>
    </row>
    <row r="312" spans="2:13" s="242" customFormat="1">
      <c r="B312" s="17" t="str">
        <f t="shared" si="46"/>
        <v>DME-007-25</v>
      </c>
      <c r="C312" s="17" t="str">
        <f t="shared" si="46"/>
        <v>SOCIEDAD SUPER SERVICIOS, S.A.</v>
      </c>
      <c r="D312" s="17" t="str">
        <f t="shared" si="46"/>
        <v>Sol</v>
      </c>
      <c r="E312" s="17"/>
      <c r="F312" s="17"/>
      <c r="G312" s="258">
        <f t="shared" si="47"/>
        <v>6.4640000000000003E-2</v>
      </c>
      <c r="H312" s="258">
        <f t="shared" si="47"/>
        <v>7.4740000000000001E-2</v>
      </c>
      <c r="I312" s="258">
        <f t="shared" si="47"/>
        <v>7.9789999999999986E-2</v>
      </c>
      <c r="J312" s="258">
        <f t="shared" si="47"/>
        <v>7.979E-2</v>
      </c>
      <c r="K312" s="258">
        <f t="shared" si="47"/>
        <v>7.979E-2</v>
      </c>
      <c r="L312" s="258">
        <f t="shared" si="47"/>
        <v>7.4740000000000015E-2</v>
      </c>
      <c r="M312" s="259">
        <f t="shared" si="47"/>
        <v>7.3684363241574805E-2</v>
      </c>
    </row>
    <row r="313" spans="2:13" s="242" customFormat="1">
      <c r="B313" s="17" t="str">
        <f t="shared" si="46"/>
        <v>DME-008-25</v>
      </c>
      <c r="C313" s="17" t="str">
        <f t="shared" si="46"/>
        <v>CORPORACION DE ENERGIA DEL ISTMO, S.A.</v>
      </c>
      <c r="D313" s="17" t="str">
        <f t="shared" si="46"/>
        <v>H SE</v>
      </c>
      <c r="E313" s="17"/>
      <c r="F313" s="17"/>
      <c r="G313" s="258">
        <f t="shared" si="47"/>
        <v>6.3929999999999987E-2</v>
      </c>
      <c r="H313" s="258">
        <f t="shared" si="47"/>
        <v>7.4999999999999997E-2</v>
      </c>
      <c r="I313" s="258">
        <f t="shared" si="47"/>
        <v>0.08</v>
      </c>
      <c r="J313" s="258">
        <f t="shared" si="47"/>
        <v>7.7370000000000008E-2</v>
      </c>
      <c r="K313" s="258">
        <f t="shared" si="47"/>
        <v>8.0000000000000016E-2</v>
      </c>
      <c r="L313" s="258">
        <f t="shared" si="47"/>
        <v>7.5000000000000011E-2</v>
      </c>
      <c r="M313" s="259">
        <f t="shared" si="47"/>
        <v>7.4256175047257067E-2</v>
      </c>
    </row>
    <row r="314" spans="2:13" s="242" customFormat="1">
      <c r="B314" s="17" t="str">
        <f t="shared" si="46"/>
        <v>DME-009-25</v>
      </c>
      <c r="C314" s="17" t="str">
        <f t="shared" si="46"/>
        <v>HYDRO CAISAN, S.A.</v>
      </c>
      <c r="D314" s="17" t="str">
        <f t="shared" si="46"/>
        <v>H SE</v>
      </c>
      <c r="E314" s="17"/>
      <c r="F314" s="17"/>
      <c r="G314" s="258">
        <f t="shared" si="47"/>
        <v>0</v>
      </c>
      <c r="H314" s="258">
        <f t="shared" si="47"/>
        <v>0</v>
      </c>
      <c r="I314" s="258">
        <f t="shared" si="47"/>
        <v>0</v>
      </c>
      <c r="J314" s="258">
        <f t="shared" si="47"/>
        <v>0</v>
      </c>
      <c r="K314" s="258">
        <f t="shared" si="47"/>
        <v>0</v>
      </c>
      <c r="L314" s="258">
        <f t="shared" si="47"/>
        <v>0</v>
      </c>
      <c r="M314" s="259">
        <f t="shared" si="47"/>
        <v>0</v>
      </c>
    </row>
    <row r="315" spans="2:13" s="242" customFormat="1">
      <c r="B315" s="17" t="str">
        <f t="shared" si="46"/>
        <v>DME-010-25</v>
      </c>
      <c r="C315" s="17" t="str">
        <f t="shared" si="46"/>
        <v>PEDREGALITO SOLAR POWER, S.A.</v>
      </c>
      <c r="D315" s="17" t="str">
        <f t="shared" si="46"/>
        <v>Sol</v>
      </c>
      <c r="E315" s="17"/>
      <c r="F315" s="17"/>
      <c r="G315" s="258">
        <f t="shared" si="47"/>
        <v>6.494999999999998E-2</v>
      </c>
      <c r="H315" s="258">
        <f t="shared" si="47"/>
        <v>7.4950000000000003E-2</v>
      </c>
      <c r="I315" s="258">
        <f t="shared" si="47"/>
        <v>7.9950000000000007E-2</v>
      </c>
      <c r="J315" s="258">
        <f t="shared" si="47"/>
        <v>7.9949999999999993E-2</v>
      </c>
      <c r="K315" s="258">
        <f t="shared" si="47"/>
        <v>7.9949999999999993E-2</v>
      </c>
      <c r="L315" s="258">
        <f t="shared" si="47"/>
        <v>7.4950000000000003E-2</v>
      </c>
      <c r="M315" s="259">
        <f t="shared" si="47"/>
        <v>7.5564109576592708E-2</v>
      </c>
    </row>
    <row r="316" spans="2:13" s="242" customFormat="1">
      <c r="B316" s="17" t="str">
        <f t="shared" si="46"/>
        <v>DME-011-25</v>
      </c>
      <c r="C316" s="17" t="str">
        <f t="shared" si="46"/>
        <v>GENA SOLAR, S.A.</v>
      </c>
      <c r="D316" s="17" t="str">
        <f t="shared" si="46"/>
        <v>Sol</v>
      </c>
      <c r="E316" s="17"/>
      <c r="F316" s="17"/>
      <c r="G316" s="258">
        <f t="shared" si="47"/>
        <v>6.3923000000000008E-2</v>
      </c>
      <c r="H316" s="258">
        <f t="shared" si="47"/>
        <v>7.3922999999999989E-2</v>
      </c>
      <c r="I316" s="258">
        <f t="shared" si="47"/>
        <v>7.8923000000000021E-2</v>
      </c>
      <c r="J316" s="258">
        <f t="shared" si="47"/>
        <v>7.8923000000000021E-2</v>
      </c>
      <c r="K316" s="258">
        <f t="shared" si="47"/>
        <v>7.8923000000000021E-2</v>
      </c>
      <c r="L316" s="258">
        <f t="shared" si="47"/>
        <v>7.3923000000000016E-2</v>
      </c>
      <c r="M316" s="259">
        <f t="shared" si="47"/>
        <v>7.4537109576592736E-2</v>
      </c>
    </row>
    <row r="317" spans="2:13" s="242" customFormat="1">
      <c r="B317" s="17" t="str">
        <f t="shared" si="46"/>
        <v>DME-012-25</v>
      </c>
      <c r="C317" s="17" t="str">
        <f t="shared" si="46"/>
        <v xml:space="preserve">HIDRO BOQUERÓN, S.A. </v>
      </c>
      <c r="D317" s="17" t="str">
        <f t="shared" si="46"/>
        <v>H SE</v>
      </c>
      <c r="E317" s="17"/>
      <c r="F317" s="17"/>
      <c r="G317" s="258">
        <f t="shared" si="47"/>
        <v>6.5000000000000016E-2</v>
      </c>
      <c r="H317" s="258">
        <f t="shared" si="47"/>
        <v>7.4999999999999983E-2</v>
      </c>
      <c r="I317" s="258">
        <f t="shared" si="47"/>
        <v>8.0000000000000016E-2</v>
      </c>
      <c r="J317" s="258">
        <f t="shared" si="47"/>
        <v>0.08</v>
      </c>
      <c r="K317" s="258">
        <f t="shared" si="47"/>
        <v>8.0000000000000016E-2</v>
      </c>
      <c r="L317" s="258">
        <f t="shared" si="47"/>
        <v>7.5000000000000011E-2</v>
      </c>
      <c r="M317" s="259">
        <f t="shared" si="47"/>
        <v>7.8814415612188882E-2</v>
      </c>
    </row>
    <row r="318" spans="2:13" s="242" customFormat="1">
      <c r="B318" s="17" t="str">
        <f t="shared" si="46"/>
        <v>DME-013-25</v>
      </c>
      <c r="C318" s="17" t="str">
        <f t="shared" si="46"/>
        <v>HIDROIBÉRICA, S.A.</v>
      </c>
      <c r="D318" s="17" t="str">
        <f t="shared" si="46"/>
        <v>H SE</v>
      </c>
      <c r="E318" s="17"/>
      <c r="F318" s="17"/>
      <c r="G318" s="258">
        <f t="shared" si="47"/>
        <v>0</v>
      </c>
      <c r="H318" s="258">
        <f t="shared" si="47"/>
        <v>0</v>
      </c>
      <c r="I318" s="258">
        <f t="shared" si="47"/>
        <v>0</v>
      </c>
      <c r="J318" s="258">
        <f t="shared" si="47"/>
        <v>0</v>
      </c>
      <c r="K318" s="258">
        <f t="shared" si="47"/>
        <v>0</v>
      </c>
      <c r="L318" s="258">
        <f t="shared" si="47"/>
        <v>0</v>
      </c>
      <c r="M318" s="259">
        <f t="shared" si="47"/>
        <v>0</v>
      </c>
    </row>
    <row r="319" spans="2:13" s="242" customFormat="1">
      <c r="B319" s="17" t="str">
        <f t="shared" si="46"/>
        <v>DME-014-25</v>
      </c>
      <c r="C319" s="17" t="str">
        <f t="shared" si="46"/>
        <v xml:space="preserve">HIDRO PANAMÁ, S.A. </v>
      </c>
      <c r="D319" s="17" t="str">
        <f t="shared" si="46"/>
        <v>H SE</v>
      </c>
      <c r="E319" s="17"/>
      <c r="F319" s="17"/>
      <c r="G319" s="258">
        <f t="shared" si="47"/>
        <v>6.4599999999999991E-2</v>
      </c>
      <c r="H319" s="258">
        <f t="shared" si="47"/>
        <v>7.4600000000000014E-2</v>
      </c>
      <c r="I319" s="258">
        <f t="shared" si="47"/>
        <v>7.959999999999999E-2</v>
      </c>
      <c r="J319" s="258">
        <f t="shared" si="47"/>
        <v>7.959999999999999E-2</v>
      </c>
      <c r="K319" s="258">
        <f t="shared" si="47"/>
        <v>7.959999999999999E-2</v>
      </c>
      <c r="L319" s="258">
        <f t="shared" si="47"/>
        <v>7.4600000000000014E-2</v>
      </c>
      <c r="M319" s="259">
        <f t="shared" si="47"/>
        <v>7.5182588629553598E-2</v>
      </c>
    </row>
    <row r="320" spans="2:13" s="242" customFormat="1">
      <c r="B320" s="17" t="str">
        <f t="shared" si="46"/>
        <v>DME-015-25</v>
      </c>
      <c r="C320" s="17" t="str">
        <f t="shared" si="46"/>
        <v>AES PANAMÁ, S.R.L.</v>
      </c>
      <c r="D320" s="17" t="str">
        <f t="shared" si="46"/>
        <v>H SE</v>
      </c>
      <c r="E320" s="17"/>
      <c r="F320" s="17"/>
      <c r="G320" s="258">
        <f t="shared" si="47"/>
        <v>6.2E-2</v>
      </c>
      <c r="H320" s="258">
        <f t="shared" si="47"/>
        <v>7.099999999999998E-2</v>
      </c>
      <c r="I320" s="258">
        <f t="shared" si="47"/>
        <v>7.3999999999999996E-2</v>
      </c>
      <c r="J320" s="258">
        <f t="shared" si="47"/>
        <v>7.3999999999999996E-2</v>
      </c>
      <c r="K320" s="258">
        <f t="shared" si="47"/>
        <v>7.3999999999999996E-2</v>
      </c>
      <c r="L320" s="258">
        <f t="shared" si="47"/>
        <v>7.0999999999999994E-2</v>
      </c>
      <c r="M320" s="259">
        <f t="shared" si="47"/>
        <v>7.1183170560744982E-2</v>
      </c>
    </row>
    <row r="321" spans="2:13" s="242" customFormat="1">
      <c r="B321" s="17"/>
      <c r="C321" s="17"/>
      <c r="D321" s="17"/>
      <c r="E321" s="17"/>
      <c r="F321" s="17"/>
      <c r="G321" s="258"/>
      <c r="H321" s="258"/>
      <c r="I321" s="258"/>
      <c r="J321" s="258"/>
      <c r="K321" s="258"/>
      <c r="L321" s="258"/>
      <c r="M321" s="259"/>
    </row>
    <row r="322" spans="2:13" s="242" customFormat="1">
      <c r="B322" s="245"/>
      <c r="C322" s="245" t="str">
        <f>C223</f>
        <v>Sub-Total Contratos - SIN</v>
      </c>
      <c r="D322" s="245"/>
      <c r="E322" s="245"/>
      <c r="F322" s="245"/>
      <c r="G322" s="260">
        <f t="shared" ref="G322:M322" si="48">G409/G223/1000</f>
        <v>7.1296362796511123E-2</v>
      </c>
      <c r="H322" s="260">
        <f t="shared" si="48"/>
        <v>7.280518796147234E-2</v>
      </c>
      <c r="I322" s="260">
        <f t="shared" si="48"/>
        <v>7.3049321936232661E-2</v>
      </c>
      <c r="J322" s="260">
        <f t="shared" si="48"/>
        <v>7.2180788948418645E-2</v>
      </c>
      <c r="K322" s="260">
        <f t="shared" si="48"/>
        <v>7.147477198156936E-2</v>
      </c>
      <c r="L322" s="260">
        <f t="shared" si="48"/>
        <v>7.0732670300629297E-2</v>
      </c>
      <c r="M322" s="260">
        <f t="shared" si="48"/>
        <v>7.1933931012421432E-2</v>
      </c>
    </row>
    <row r="323" spans="2:13" s="242" customFormat="1">
      <c r="B323" s="17" t="str">
        <f t="shared" ref="B323:D324" si="49">B230</f>
        <v>SPOT</v>
      </c>
      <c r="C323" s="17" t="str">
        <f t="shared" si="49"/>
        <v>MERCADO OCASIONAL</v>
      </c>
      <c r="D323" s="17" t="str">
        <f t="shared" si="49"/>
        <v>SPOT</v>
      </c>
      <c r="E323" s="17"/>
      <c r="F323" s="17"/>
      <c r="G323" s="258">
        <f t="shared" ref="G323:M326" si="50">IF(SUMIF($B$332:$B$427,$B323,G$332:G$427)=0,0,IF(SUMIF($B$147:$B$237,$B323,G$147:G$237)=0,0,SUMIF($B$332:$B$427,$B323,G$332:G$427)/SUMIF($B$147:$B$237,$B323,G$147:G$237)/1000))</f>
        <v>6.5000000000000002E-2</v>
      </c>
      <c r="H323" s="258">
        <f t="shared" si="50"/>
        <v>6.5000000000000016E-2</v>
      </c>
      <c r="I323" s="258">
        <f t="shared" si="50"/>
        <v>6.5000000000000002E-2</v>
      </c>
      <c r="J323" s="258">
        <f t="shared" si="50"/>
        <v>6.5000000000000002E-2</v>
      </c>
      <c r="K323" s="258">
        <f t="shared" si="50"/>
        <v>6.5000000000000002E-2</v>
      </c>
      <c r="L323" s="258">
        <f t="shared" si="50"/>
        <v>6.5000000000000002E-2</v>
      </c>
      <c r="M323" s="259">
        <f t="shared" si="50"/>
        <v>6.5000000000000002E-2</v>
      </c>
    </row>
    <row r="324" spans="2:13" s="242" customFormat="1">
      <c r="B324" s="17" t="str">
        <f t="shared" si="49"/>
        <v>DTER</v>
      </c>
      <c r="C324" s="17" t="str">
        <f t="shared" si="49"/>
        <v>DTER - OMCA</v>
      </c>
      <c r="D324" s="17" t="str">
        <f t="shared" si="49"/>
        <v>SPOT</v>
      </c>
      <c r="E324" s="17"/>
      <c r="F324" s="17"/>
      <c r="G324" s="258">
        <f t="shared" si="50"/>
        <v>0</v>
      </c>
      <c r="H324" s="258">
        <f t="shared" si="50"/>
        <v>0</v>
      </c>
      <c r="I324" s="258">
        <f t="shared" si="50"/>
        <v>0</v>
      </c>
      <c r="J324" s="258">
        <f t="shared" si="50"/>
        <v>0</v>
      </c>
      <c r="K324" s="258">
        <f t="shared" si="50"/>
        <v>0</v>
      </c>
      <c r="L324" s="258">
        <f t="shared" si="50"/>
        <v>0</v>
      </c>
      <c r="M324" s="259">
        <f t="shared" si="50"/>
        <v>0</v>
      </c>
    </row>
    <row r="325" spans="2:13" s="242" customFormat="1">
      <c r="B325" s="17" t="str">
        <f t="shared" ref="B325:D326" si="51">B224</f>
        <v>DME-041-16</v>
      </c>
      <c r="C325" s="17" t="str">
        <f t="shared" si="51"/>
        <v>Sist. Aisl. - SENECA</v>
      </c>
      <c r="D325" s="17" t="str">
        <f t="shared" si="51"/>
        <v>T SA</v>
      </c>
      <c r="E325" s="17"/>
      <c r="F325" s="17"/>
      <c r="G325" s="258">
        <f t="shared" si="50"/>
        <v>0.41159999999999997</v>
      </c>
      <c r="H325" s="258">
        <f t="shared" si="50"/>
        <v>0.41159999999999985</v>
      </c>
      <c r="I325" s="258">
        <f t="shared" si="50"/>
        <v>0.41159999999999991</v>
      </c>
      <c r="J325" s="258">
        <f t="shared" si="50"/>
        <v>0.41159999999999997</v>
      </c>
      <c r="K325" s="258">
        <f t="shared" si="50"/>
        <v>0.41159999999999997</v>
      </c>
      <c r="L325" s="258">
        <f t="shared" si="50"/>
        <v>0.41159999999999997</v>
      </c>
      <c r="M325" s="259">
        <f t="shared" si="50"/>
        <v>0.41159999999999991</v>
      </c>
    </row>
    <row r="326" spans="2:13" s="242" customFormat="1">
      <c r="B326" s="17" t="str">
        <f t="shared" si="51"/>
        <v>DME-001-18</v>
      </c>
      <c r="C326" s="17" t="str">
        <f t="shared" si="51"/>
        <v>Sist. Aisl. - Pearl Island Potencia (La Miel -Pto Obaldia)</v>
      </c>
      <c r="D326" s="17" t="str">
        <f t="shared" si="51"/>
        <v>T SA</v>
      </c>
      <c r="E326" s="17"/>
      <c r="F326" s="17"/>
      <c r="G326" s="258">
        <f t="shared" si="50"/>
        <v>0.1596907425265188</v>
      </c>
      <c r="H326" s="258">
        <f t="shared" si="50"/>
        <v>0.1596907425265188</v>
      </c>
      <c r="I326" s="258">
        <f t="shared" si="50"/>
        <v>0.15969074252651877</v>
      </c>
      <c r="J326" s="258">
        <f t="shared" si="50"/>
        <v>0.1596907425265188</v>
      </c>
      <c r="K326" s="258">
        <f t="shared" si="50"/>
        <v>0.15969074252651883</v>
      </c>
      <c r="L326" s="258">
        <f t="shared" si="50"/>
        <v>0.1596907425265188</v>
      </c>
      <c r="M326" s="259">
        <f t="shared" si="50"/>
        <v>0.1596907425265188</v>
      </c>
    </row>
    <row r="327" spans="2:13" s="242" customFormat="1">
      <c r="B327" s="17"/>
      <c r="C327" s="17"/>
      <c r="D327" s="17"/>
      <c r="E327" s="17"/>
      <c r="F327" s="17"/>
      <c r="G327" s="258"/>
      <c r="H327" s="258"/>
      <c r="I327" s="258"/>
      <c r="J327" s="258"/>
      <c r="K327" s="258"/>
      <c r="L327" s="258"/>
      <c r="M327" s="259"/>
    </row>
    <row r="328" spans="2:13">
      <c r="B328" s="245"/>
      <c r="C328" s="245" t="s">
        <v>155</v>
      </c>
      <c r="D328" s="245"/>
      <c r="E328" s="245"/>
      <c r="F328" s="245"/>
      <c r="G328" s="260">
        <f t="shared" ref="G328:M328" si="52">G427/G236/1000</f>
        <v>7.4158804285622049E-2</v>
      </c>
      <c r="H328" s="260">
        <f t="shared" si="52"/>
        <v>7.5645813119267158E-2</v>
      </c>
      <c r="I328" s="260">
        <f t="shared" si="52"/>
        <v>7.5766075167541608E-2</v>
      </c>
      <c r="J328" s="260">
        <f t="shared" si="52"/>
        <v>7.4839696206544404E-2</v>
      </c>
      <c r="K328" s="260">
        <f t="shared" si="52"/>
        <v>7.4178288307047285E-2</v>
      </c>
      <c r="L328" s="260">
        <f t="shared" si="52"/>
        <v>7.3232711184197677E-2</v>
      </c>
      <c r="M328" s="260">
        <f t="shared" si="52"/>
        <v>7.4631767894894091E-2</v>
      </c>
    </row>
    <row r="330" spans="2:13" s="215" customFormat="1" ht="28.5">
      <c r="B330" s="261"/>
      <c r="C330" s="261" t="s">
        <v>33</v>
      </c>
      <c r="D330" s="261"/>
      <c r="E330" s="261"/>
      <c r="F330" s="261"/>
      <c r="G330" s="220" t="s">
        <v>34</v>
      </c>
      <c r="H330" s="220"/>
      <c r="I330" s="220"/>
      <c r="J330" s="220"/>
      <c r="K330" s="220"/>
      <c r="L330" s="220"/>
      <c r="M330" s="220"/>
    </row>
    <row r="331" spans="2:13" s="215" customFormat="1">
      <c r="B331" s="262"/>
      <c r="C331" s="262" t="s">
        <v>22</v>
      </c>
      <c r="D331" s="262"/>
      <c r="E331" s="262"/>
      <c r="F331" s="262"/>
      <c r="G331" s="224">
        <f t="shared" ref="G331:L331" si="53">G$4</f>
        <v>46023</v>
      </c>
      <c r="H331" s="224">
        <f t="shared" si="53"/>
        <v>46054</v>
      </c>
      <c r="I331" s="224">
        <f t="shared" si="53"/>
        <v>46082</v>
      </c>
      <c r="J331" s="224">
        <f t="shared" si="53"/>
        <v>46113</v>
      </c>
      <c r="K331" s="224">
        <f t="shared" si="53"/>
        <v>46143</v>
      </c>
      <c r="L331" s="224">
        <f t="shared" si="53"/>
        <v>46174</v>
      </c>
      <c r="M331" s="224" t="s">
        <v>4</v>
      </c>
    </row>
    <row r="332" spans="2:13" s="215" customFormat="1">
      <c r="B332" s="17" t="str">
        <f>[6]ComEne26!A93</f>
        <v>DME-011-08</v>
      </c>
      <c r="C332" s="17" t="str">
        <f>[6]ComEne26!B93</f>
        <v>ELECTRO INVEST.</v>
      </c>
      <c r="D332" s="17" t="str">
        <f>[6]ComEne26!C93</f>
        <v>H</v>
      </c>
      <c r="E332" s="17"/>
      <c r="F332" s="17"/>
      <c r="G332" s="248">
        <f>SUMIF([6]ComEne26!$A$92:$A$267,$B332,[6]ComEne26!F$92:F$267)*1000</f>
        <v>138203.99734689525</v>
      </c>
      <c r="H332" s="248">
        <f>SUMIF([6]ComEne26!$A$92:$A$267,$B332,[6]ComEne26!G$92:G$267)*1000</f>
        <v>128453.50482462498</v>
      </c>
      <c r="I332" s="248">
        <f>SUMIF([6]ComEne26!$A$92:$A$267,$B332,[6]ComEne26!H$92:H$267)*1000</f>
        <v>141273.50093794611</v>
      </c>
      <c r="J332" s="248">
        <f>SUMIF([6]ComEne26!$A$92:$A$267,$B332,[6]ComEne26!I$92:I$267)*1000</f>
        <v>139454.35379497908</v>
      </c>
      <c r="K332" s="248">
        <f>SUMIF([6]ComEne26!$A$92:$A$267,$B332,[6]ComEne26!J$92:J$267)*1000</f>
        <v>142741.36032344587</v>
      </c>
      <c r="L332" s="248">
        <f>SUMIF([6]ComEne26!$A$92:$A$267,$B332,[6]ComEne26!K$92:K$267)*1000</f>
        <v>135063.38290457617</v>
      </c>
      <c r="M332" s="249">
        <f t="shared" ref="M332:M391" si="54">SUM(G332:L332)</f>
        <v>825190.10013246746</v>
      </c>
    </row>
    <row r="333" spans="2:13" s="215" customFormat="1">
      <c r="B333" s="17" t="str">
        <f>[6]ComEne26!A94</f>
        <v>DME-016-11</v>
      </c>
      <c r="C333" s="17" t="str">
        <f>[6]ComEne26!B94</f>
        <v>FORTUNA</v>
      </c>
      <c r="D333" s="17" t="str">
        <f>[6]ComEne26!C94</f>
        <v>H</v>
      </c>
      <c r="E333" s="17"/>
      <c r="F333" s="17"/>
      <c r="G333" s="248">
        <f>SUMIF([6]ComEne26!$A$92:$A$267,$B333,[6]ComEne26!F$92:F$267)*1000</f>
        <v>319241.94995188154</v>
      </c>
      <c r="H333" s="248">
        <f>SUMIF([6]ComEne26!$A$92:$A$267,$B333,[6]ComEne26!G$92:G$267)*1000</f>
        <v>296718.96721942356</v>
      </c>
      <c r="I333" s="248">
        <f>SUMIF([6]ComEne26!$A$92:$A$267,$B333,[6]ComEne26!H$92:H$267)*1000</f>
        <v>326332.2970518411</v>
      </c>
      <c r="J333" s="248">
        <f>SUMIF([6]ComEne26!$A$92:$A$267,$B333,[6]ComEne26!I$92:I$267)*1000</f>
        <v>322130.18935366441</v>
      </c>
      <c r="K333" s="248">
        <f>SUMIF([6]ComEne26!$A$92:$A$267,$B333,[6]ComEne26!J$92:J$267)*1000</f>
        <v>329722.95362819126</v>
      </c>
      <c r="L333" s="248">
        <f>SUMIF([6]ComEne26!$A$92:$A$267,$B333,[6]ComEne26!K$92:K$267)*1000</f>
        <v>311987.34156239789</v>
      </c>
      <c r="M333" s="249">
        <f t="shared" si="54"/>
        <v>1906133.6987673999</v>
      </c>
    </row>
    <row r="334" spans="2:13" s="215" customFormat="1">
      <c r="B334" s="17" t="str">
        <f>[6]ComEne26!A95</f>
        <v>DME-018-11</v>
      </c>
      <c r="C334" s="17" t="str">
        <f>[6]ComEne26!B95</f>
        <v xml:space="preserve">HIDROECOLOGICA DEL TERIBE </v>
      </c>
      <c r="D334" s="17" t="str">
        <f>[6]ComEne26!C95</f>
        <v>H</v>
      </c>
      <c r="E334" s="17"/>
      <c r="F334" s="17"/>
      <c r="G334" s="248">
        <f>SUMIF([6]ComEne26!$A$92:$A$267,$B334,[6]ComEne26!F$92:F$267)*1000</f>
        <v>116330.11306615177</v>
      </c>
      <c r="H334" s="248">
        <f>SUMIF([6]ComEne26!$A$92:$A$267,$B334,[6]ComEne26!G$92:G$267)*1000</f>
        <v>108122.85481500793</v>
      </c>
      <c r="I334" s="248">
        <f>SUMIF([6]ComEne26!$A$92:$A$267,$B334,[6]ComEne26!H$92:H$267)*1000</f>
        <v>118913.79882530995</v>
      </c>
      <c r="J334" s="248">
        <f>SUMIF([6]ComEne26!$A$92:$A$267,$B334,[6]ComEne26!I$92:I$267)*1000</f>
        <v>117382.57254468255</v>
      </c>
      <c r="K334" s="248">
        <f>SUMIF([6]ComEne26!$A$92:$A$267,$B334,[6]ComEne26!J$92:J$267)*1000</f>
        <v>120149.33652001056</v>
      </c>
      <c r="L334" s="248">
        <f>SUMIF([6]ComEne26!$A$92:$A$267,$B334,[6]ComEne26!K$92:K$267)*1000</f>
        <v>113686.57134387339</v>
      </c>
      <c r="M334" s="249">
        <f t="shared" si="54"/>
        <v>694585.24711503612</v>
      </c>
    </row>
    <row r="335" spans="2:13" s="215" customFormat="1">
      <c r="B335" s="17" t="str">
        <f>[6]ComEne26!A96</f>
        <v>DME-020-11</v>
      </c>
      <c r="C335" s="17" t="str">
        <f>[6]ComEne26!B96</f>
        <v xml:space="preserve">ESEPSA </v>
      </c>
      <c r="D335" s="17" t="str">
        <f>[6]ComEne26!C96</f>
        <v>H</v>
      </c>
      <c r="E335" s="17"/>
      <c r="F335" s="17"/>
      <c r="G335" s="248">
        <f>SUMIF([6]ComEne26!$A$92:$A$267,$B335,[6]ComEne26!F$92:F$267)*1000</f>
        <v>57494.211649738878</v>
      </c>
      <c r="H335" s="248">
        <f>SUMIF([6]ComEne26!$A$92:$A$267,$B335,[6]ComEne26!G$92:G$267)*1000</f>
        <v>53437.911603963134</v>
      </c>
      <c r="I335" s="248">
        <f>SUMIF([6]ComEne26!$A$92:$A$267,$B335,[6]ComEne26!H$92:H$267)*1000</f>
        <v>58771.155099359574</v>
      </c>
      <c r="J335" s="248">
        <f>SUMIF([6]ComEne26!$A$92:$A$267,$B335,[6]ComEne26!I$92:I$267)*1000</f>
        <v>58014.372134556892</v>
      </c>
      <c r="K335" s="248">
        <f>SUMIF([6]ComEne26!$A$92:$A$267,$B335,[6]ComEne26!J$92:J$267)*1000</f>
        <v>59381.798928786229</v>
      </c>
      <c r="L335" s="248">
        <f>SUMIF([6]ComEne26!$A$92:$A$267,$B335,[6]ComEne26!K$92:K$267)*1000</f>
        <v>56187.68539200924</v>
      </c>
      <c r="M335" s="249">
        <f t="shared" si="54"/>
        <v>343287.13480841392</v>
      </c>
    </row>
    <row r="336" spans="2:13" s="215" customFormat="1">
      <c r="B336" s="17" t="str">
        <f>[6]ComEne26!A97</f>
        <v>DME-021-11</v>
      </c>
      <c r="C336" s="17" t="str">
        <f>[6]ComEne26!B97</f>
        <v xml:space="preserve">PEDREGALITO </v>
      </c>
      <c r="D336" s="17" t="str">
        <f>[6]ComEne26!C97</f>
        <v>H</v>
      </c>
      <c r="E336" s="17"/>
      <c r="F336" s="17"/>
      <c r="G336" s="248">
        <f>SUMIF([6]ComEne26!$A$92:$A$267,$B336,[6]ComEne26!F$92:F$267)*1000</f>
        <v>24607.873192813327</v>
      </c>
      <c r="H336" s="248">
        <f>SUMIF([6]ComEne26!$A$92:$A$267,$B336,[6]ComEne26!G$92:G$267)*1000</f>
        <v>22871.752037408183</v>
      </c>
      <c r="I336" s="248">
        <f>SUMIF([6]ComEne26!$A$92:$A$267,$B336,[6]ComEne26!H$92:H$267)*1000</f>
        <v>25154.412776208101</v>
      </c>
      <c r="J336" s="248">
        <f>SUMIF([6]ComEne26!$A$92:$A$267,$B336,[6]ComEne26!I$92:I$267)*1000</f>
        <v>24830.505052317603</v>
      </c>
      <c r="K336" s="248">
        <f>SUMIF([6]ComEne26!$A$92:$A$267,$B336,[6]ComEne26!J$92:J$267)*1000</f>
        <v>25415.772058983366</v>
      </c>
      <c r="L336" s="248">
        <f>SUMIF([6]ComEne26!$A$92:$A$267,$B336,[6]ComEne26!K$92:K$267)*1000</f>
        <v>24048.671987148333</v>
      </c>
      <c r="M336" s="249">
        <f t="shared" si="54"/>
        <v>146928.98710487891</v>
      </c>
    </row>
    <row r="337" spans="2:13" s="215" customFormat="1">
      <c r="B337" s="17" t="str">
        <f>[6]ComEne26!A98</f>
        <v>DME-022-11</v>
      </c>
      <c r="C337" s="17" t="str">
        <f>[6]ComEne26!B98</f>
        <v xml:space="preserve">CALDERA </v>
      </c>
      <c r="D337" s="17" t="str">
        <f>[6]ComEne26!C98</f>
        <v>H</v>
      </c>
      <c r="E337" s="17"/>
      <c r="F337" s="17"/>
      <c r="G337" s="248">
        <f>SUMIF([6]ComEne26!$A$92:$A$267,$B337,[6]ComEne26!F$92:F$267)*1000</f>
        <v>21894.042092430354</v>
      </c>
      <c r="H337" s="248">
        <f>SUMIF([6]ComEne26!$A$92:$A$267,$B337,[6]ComEne26!G$92:G$267)*1000</f>
        <v>20349.385658444015</v>
      </c>
      <c r="I337" s="248">
        <f>SUMIF([6]ComEne26!$A$92:$A$267,$B337,[6]ComEne26!H$92:H$267)*1000</f>
        <v>22380.307628271916</v>
      </c>
      <c r="J337" s="248">
        <f>SUMIF([6]ComEne26!$A$92:$A$267,$B337,[6]ComEne26!I$92:I$267)*1000</f>
        <v>22092.121433335204</v>
      </c>
      <c r="K337" s="248">
        <f>SUMIF([6]ComEne26!$A$92:$A$267,$B337,[6]ComEne26!J$92:J$267)*1000</f>
        <v>22612.843414420233</v>
      </c>
      <c r="L337" s="248">
        <f>SUMIF([6]ComEne26!$A$92:$A$267,$B337,[6]ComEne26!K$92:K$267)*1000</f>
        <v>21396.511296532772</v>
      </c>
      <c r="M337" s="249">
        <f t="shared" si="54"/>
        <v>130725.21152343448</v>
      </c>
    </row>
    <row r="338" spans="2:13" s="215" customFormat="1">
      <c r="B338" s="17" t="str">
        <f>[6]ComEne26!A99</f>
        <v>DME-023-11</v>
      </c>
      <c r="C338" s="17" t="str">
        <f>[6]ComEne26!B99</f>
        <v xml:space="preserve">RIO CHICO </v>
      </c>
      <c r="D338" s="17" t="str">
        <f>[6]ComEne26!C99</f>
        <v>H</v>
      </c>
      <c r="E338" s="17"/>
      <c r="F338" s="17"/>
      <c r="G338" s="248">
        <f>SUMIF([6]ComEne26!$A$92:$A$267,$B338,[6]ComEne26!F$92:F$267)*1000</f>
        <v>15090.966966300919</v>
      </c>
      <c r="H338" s="248">
        <f>SUMIF([6]ComEne26!$A$92:$A$267,$B338,[6]ComEne26!G$92:G$267)*1000</f>
        <v>14026.277352516387</v>
      </c>
      <c r="I338" s="248">
        <f>SUMIF([6]ComEne26!$A$92:$A$267,$B338,[6]ComEne26!H$92:H$267)*1000</f>
        <v>15426.136557519196</v>
      </c>
      <c r="J338" s="248">
        <f>SUMIF([6]ComEne26!$A$92:$A$267,$B338,[6]ComEne26!I$92:I$267)*1000</f>
        <v>15227.49766162352</v>
      </c>
      <c r="K338" s="248">
        <f>SUMIF([6]ComEne26!$A$92:$A$267,$B338,[6]ComEne26!J$92:J$267)*1000</f>
        <v>15586.41714218384</v>
      </c>
      <c r="L338" s="248">
        <f>SUMIF([6]ComEne26!$A$92:$A$267,$B338,[6]ComEne26!K$92:K$267)*1000</f>
        <v>14748.032538116749</v>
      </c>
      <c r="M338" s="249">
        <f t="shared" si="54"/>
        <v>90105.32821826062</v>
      </c>
    </row>
    <row r="339" spans="2:13" s="215" customFormat="1">
      <c r="B339" s="17" t="str">
        <f>[6]ComEne26!A100</f>
        <v>DME-024-11</v>
      </c>
      <c r="C339" s="17" t="str">
        <f>[6]ComEne26!B100</f>
        <v xml:space="preserve">ALTO VALLE </v>
      </c>
      <c r="D339" s="17" t="str">
        <f>[6]ComEne26!C100</f>
        <v>H</v>
      </c>
      <c r="E339" s="17"/>
      <c r="F339" s="17"/>
      <c r="G339" s="248">
        <f>SUMIF([6]ComEne26!$A$92:$A$267,$B339,[6]ComEne26!F$92:F$267)*1000</f>
        <v>14359.942606984394</v>
      </c>
      <c r="H339" s="248">
        <f>SUMIF([6]ComEne26!$A$92:$A$267,$B339,[6]ComEne26!G$92:G$267)*1000</f>
        <v>13346.827822336112</v>
      </c>
      <c r="I339" s="248">
        <f>SUMIF([6]ComEne26!$A$92:$A$267,$B339,[6]ComEne26!H$92:H$267)*1000</f>
        <v>14678.876185213585</v>
      </c>
      <c r="J339" s="248">
        <f>SUMIF([6]ComEne26!$A$92:$A$267,$B339,[6]ComEne26!I$92:I$267)*1000</f>
        <v>14489.859593304904</v>
      </c>
      <c r="K339" s="248">
        <f>SUMIF([6]ComEne26!$A$92:$A$267,$B339,[6]ComEne26!J$92:J$267)*1000</f>
        <v>14831.39258803508</v>
      </c>
      <c r="L339" s="248">
        <f>SUMIF([6]ComEne26!$A$92:$A$267,$B339,[6]ComEne26!K$92:K$267)*1000</f>
        <v>14033.620329712136</v>
      </c>
      <c r="M339" s="249">
        <f t="shared" si="54"/>
        <v>85740.519125586201</v>
      </c>
    </row>
    <row r="340" spans="2:13" s="215" customFormat="1">
      <c r="B340" s="17" t="str">
        <f>[6]ComEne26!A101</f>
        <v>DME-025-11</v>
      </c>
      <c r="C340" s="17" t="str">
        <f>[6]ComEne26!B101</f>
        <v xml:space="preserve">DESARROLLO HIDRO CORP </v>
      </c>
      <c r="D340" s="17" t="str">
        <f>[6]ComEne26!C101</f>
        <v>H</v>
      </c>
      <c r="E340" s="17"/>
      <c r="F340" s="17"/>
      <c r="G340" s="248">
        <f>SUMIF([6]ComEne26!$A$92:$A$267,$B340,[6]ComEne26!F$92:F$267)*1000</f>
        <v>21172.249345135533</v>
      </c>
      <c r="H340" s="248">
        <f>SUMIF([6]ComEne26!$A$92:$A$267,$B340,[6]ComEne26!G$92:G$267)*1000</f>
        <v>19678.516436663889</v>
      </c>
      <c r="I340" s="248">
        <f>SUMIF([6]ComEne26!$A$92:$A$267,$B340,[6]ComEne26!H$92:H$267)*1000</f>
        <v>21642.483901610747</v>
      </c>
      <c r="J340" s="248">
        <f>SUMIF([6]ComEne26!$A$92:$A$267,$B340,[6]ComEne26!I$92:I$267)*1000</f>
        <v>21363.798497094442</v>
      </c>
      <c r="K340" s="248">
        <f>SUMIF([6]ComEne26!$A$92:$A$267,$B340,[6]ComEne26!J$92:J$267)*1000</f>
        <v>21867.353554515154</v>
      </c>
      <c r="L340" s="248">
        <f>SUMIF([6]ComEne26!$A$92:$A$267,$B340,[6]ComEne26!K$92:K$267)*1000</f>
        <v>20691.120916535809</v>
      </c>
      <c r="M340" s="249">
        <f t="shared" si="54"/>
        <v>126415.52265155557</v>
      </c>
    </row>
    <row r="341" spans="2:13" s="215" customFormat="1">
      <c r="B341" s="17" t="str">
        <f>[6]ComEne26!A102</f>
        <v>DME-026-11</v>
      </c>
      <c r="C341" s="17" t="str">
        <f>[6]ComEne26!B102</f>
        <v xml:space="preserve">SAN LORENZO </v>
      </c>
      <c r="D341" s="17" t="str">
        <f>[6]ComEne26!C102</f>
        <v>H</v>
      </c>
      <c r="E341" s="17"/>
      <c r="F341" s="17"/>
      <c r="G341" s="248">
        <f>SUMIF([6]ComEne26!$A$92:$A$267,$B341,[6]ComEne26!F$92:F$267)*1000</f>
        <v>13754.75391668166</v>
      </c>
      <c r="H341" s="248">
        <f>SUMIF([6]ComEne26!$A$92:$A$267,$B341,[6]ComEne26!G$92:G$267)*1000</f>
        <v>12784.336072155507</v>
      </c>
      <c r="I341" s="248">
        <f>SUMIF([6]ComEne26!$A$92:$A$267,$B341,[6]ComEne26!H$92:H$267)*1000</f>
        <v>14060.246285584</v>
      </c>
      <c r="J341" s="248">
        <f>SUMIF([6]ComEne26!$A$92:$A$267,$B341,[6]ComEne26!I$92:I$267)*1000</f>
        <v>13879.19565195478</v>
      </c>
      <c r="K341" s="248">
        <f>SUMIF([6]ComEne26!$A$92:$A$267,$B341,[6]ComEne26!J$92:J$267)*1000</f>
        <v>14206.335002404276</v>
      </c>
      <c r="L341" s="248">
        <f>SUMIF([6]ComEne26!$A$92:$A$267,$B341,[6]ComEne26!K$92:K$267)*1000</f>
        <v>13442.184239750784</v>
      </c>
      <c r="M341" s="249">
        <f t="shared" si="54"/>
        <v>82127.051168531019</v>
      </c>
    </row>
    <row r="342" spans="2:13" s="215" customFormat="1">
      <c r="B342" s="17" t="str">
        <f>[6]ComEne26!A103</f>
        <v>DME-027-11</v>
      </c>
      <c r="C342" s="17" t="str">
        <f>[6]ComEne26!B103</f>
        <v xml:space="preserve">ELECTROGENERADORA ISTMO </v>
      </c>
      <c r="D342" s="17" t="str">
        <f>[6]ComEne26!C103</f>
        <v>H</v>
      </c>
      <c r="E342" s="17"/>
      <c r="F342" s="17"/>
      <c r="G342" s="248">
        <f>SUMIF([6]ComEne26!$A$92:$A$267,$B342,[6]ComEne26!F$92:F$267)*1000</f>
        <v>9122.6543591731406</v>
      </c>
      <c r="H342" s="248">
        <f>SUMIF([6]ComEne26!$A$92:$A$267,$B342,[6]ComEne26!G$92:G$267)*1000</f>
        <v>8479.0378587827308</v>
      </c>
      <c r="I342" s="248">
        <f>SUMIF([6]ComEne26!$A$92:$A$267,$B342,[6]ComEne26!H$92:H$267)*1000</f>
        <v>9325.2680378868736</v>
      </c>
      <c r="J342" s="248">
        <f>SUMIF([6]ComEne26!$A$92:$A$267,$B342,[6]ComEne26!I$92:I$267)*1000</f>
        <v>9205.1886557246435</v>
      </c>
      <c r="K342" s="248">
        <f>SUMIF([6]ComEne26!$A$92:$A$267,$B342,[6]ComEne26!J$92:J$267)*1000</f>
        <v>9422.159401949024</v>
      </c>
      <c r="L342" s="248">
        <f>SUMIF([6]ComEne26!$A$92:$A$267,$B342,[6]ComEne26!K$92:K$267)*1000</f>
        <v>8915.3467517036534</v>
      </c>
      <c r="M342" s="249">
        <f t="shared" si="54"/>
        <v>54469.655065220068</v>
      </c>
    </row>
    <row r="343" spans="2:13" s="215" customFormat="1">
      <c r="B343" s="17" t="str">
        <f>[6]ComEne26!A104</f>
        <v>DME-008-12</v>
      </c>
      <c r="C343" s="17" t="str">
        <f>[6]ComEne26!B104</f>
        <v>UEP NUEVO CHAGRES</v>
      </c>
      <c r="D343" s="17" t="str">
        <f>[6]ComEne26!C104</f>
        <v>Eo</v>
      </c>
      <c r="E343" s="17"/>
      <c r="F343" s="17"/>
      <c r="G343" s="248">
        <f>SUMIF([6]ComEne26!$A$92:$A$267,$B343,[6]ComEne26!F$92:F$267)*1000</f>
        <v>471358.46507226437</v>
      </c>
      <c r="H343" s="248">
        <f>SUMIF([6]ComEne26!$A$92:$A$267,$B343,[6]ComEne26!G$92:G$267)*1000</f>
        <v>458364.26262580836</v>
      </c>
      <c r="I343" s="248">
        <f>SUMIF([6]ComEne26!$A$92:$A$267,$B343,[6]ComEne26!H$92:H$267)*1000</f>
        <v>454618.35909690161</v>
      </c>
      <c r="J343" s="248">
        <f>SUMIF([6]ComEne26!$A$92:$A$267,$B343,[6]ComEne26!I$92:I$267)*1000</f>
        <v>284033.32003631035</v>
      </c>
      <c r="K343" s="248">
        <f>SUMIF([6]ComEne26!$A$92:$A$267,$B343,[6]ComEne26!J$92:J$267)*1000</f>
        <v>133020.86736217822</v>
      </c>
      <c r="L343" s="248">
        <f>SUMIF([6]ComEne26!$A$92:$A$267,$B343,[6]ComEne26!K$92:K$267)*1000</f>
        <v>65353.988818100021</v>
      </c>
      <c r="M343" s="249">
        <f t="shared" si="54"/>
        <v>1866749.2630115626</v>
      </c>
    </row>
    <row r="344" spans="2:13" s="215" customFormat="1">
      <c r="B344" s="17" t="str">
        <f>[6]ComEne26!A105</f>
        <v>DME-009-12</v>
      </c>
      <c r="C344" s="17" t="str">
        <f>[6]ComEne26!B105</f>
        <v>UEP ROSA DE LOS VIENTOS</v>
      </c>
      <c r="D344" s="17" t="str">
        <f>[6]ComEne26!C105</f>
        <v>Eo</v>
      </c>
      <c r="E344" s="17"/>
      <c r="F344" s="17"/>
      <c r="G344" s="248">
        <f>SUMIF([6]ComEne26!$A$92:$A$267,$B344,[6]ComEne26!F$92:F$267)*1000</f>
        <v>486243.46923244128</v>
      </c>
      <c r="H344" s="248">
        <f>SUMIF([6]ComEne26!$A$92:$A$267,$B344,[6]ComEne26!G$92:G$267)*1000</f>
        <v>472838.92355083401</v>
      </c>
      <c r="I344" s="248">
        <f>SUMIF([6]ComEne26!$A$92:$A$267,$B344,[6]ComEne26!H$92:H$267)*1000</f>
        <v>468974.72833154077</v>
      </c>
      <c r="J344" s="248">
        <f>SUMIF([6]ComEne26!$A$92:$A$267,$B344,[6]ComEne26!I$92:I$267)*1000</f>
        <v>293002.79330061487</v>
      </c>
      <c r="K344" s="248">
        <f>SUMIF([6]ComEne26!$A$92:$A$267,$B344,[6]ComEne26!J$92:J$267)*1000</f>
        <v>137221.52633151016</v>
      </c>
      <c r="L344" s="248">
        <f>SUMIF([6]ComEne26!$A$92:$A$267,$B344,[6]ComEne26!K$92:K$267)*1000</f>
        <v>67417.798991303192</v>
      </c>
      <c r="M344" s="249">
        <f t="shared" si="54"/>
        <v>1925699.2397382443</v>
      </c>
    </row>
    <row r="345" spans="2:13" s="215" customFormat="1">
      <c r="B345" s="17" t="str">
        <f>[6]ComEne26!A106</f>
        <v>DME-010-12</v>
      </c>
      <c r="C345" s="17" t="str">
        <f>[6]ComEne26!B106</f>
        <v>UEP PORTOBELO</v>
      </c>
      <c r="D345" s="17" t="str">
        <f>[6]ComEne26!C106</f>
        <v>Eo</v>
      </c>
      <c r="E345" s="17"/>
      <c r="F345" s="17"/>
      <c r="G345" s="248">
        <f>SUMIF([6]ComEne26!$A$92:$A$267,$B345,[6]ComEne26!F$92:F$267)*1000</f>
        <v>535860.14976636413</v>
      </c>
      <c r="H345" s="248">
        <f>SUMIF([6]ComEne26!$A$92:$A$267,$B345,[6]ComEne26!G$92:G$267)*1000</f>
        <v>521087.79330091929</v>
      </c>
      <c r="I345" s="248">
        <f>SUMIF([6]ComEne26!$A$92:$A$267,$B345,[6]ComEne26!H$92:H$267)*1000</f>
        <v>516829.29244700423</v>
      </c>
      <c r="J345" s="248">
        <f>SUMIF([6]ComEne26!$A$92:$A$267,$B345,[6]ComEne26!I$92:I$267)*1000</f>
        <v>322901.03751496348</v>
      </c>
      <c r="K345" s="248">
        <f>SUMIF([6]ComEne26!$A$92:$A$267,$B345,[6]ComEne26!J$92:J$267)*1000</f>
        <v>151223.72289595005</v>
      </c>
      <c r="L345" s="248">
        <f>SUMIF([6]ComEne26!$A$92:$A$267,$B345,[6]ComEne26!K$92:K$267)*1000</f>
        <v>74297.166235313736</v>
      </c>
      <c r="M345" s="249">
        <f t="shared" si="54"/>
        <v>2122199.1621605149</v>
      </c>
    </row>
    <row r="346" spans="2:13" s="215" customFormat="1">
      <c r="B346" s="17" t="str">
        <f>[6]ComEne26!A107</f>
        <v>DME-011-12</v>
      </c>
      <c r="C346" s="17" t="str">
        <f>[6]ComEne26!B107</f>
        <v>UEP MARAÑON</v>
      </c>
      <c r="D346" s="17" t="str">
        <f>[6]ComEne26!C107</f>
        <v>Eo</v>
      </c>
      <c r="E346" s="17"/>
      <c r="F346" s="17"/>
      <c r="G346" s="248">
        <f>SUMIF([6]ComEne26!$A$92:$A$267,$B346,[6]ComEne26!F$92:F$267)*1000</f>
        <v>545783.48587314866</v>
      </c>
      <c r="H346" s="248">
        <f>SUMIF([6]ComEne26!$A$92:$A$267,$B346,[6]ComEne26!G$92:G$267)*1000</f>
        <v>530737.56725093629</v>
      </c>
      <c r="I346" s="248">
        <f>SUMIF([6]ComEne26!$A$92:$A$267,$B346,[6]ComEne26!H$92:H$267)*1000</f>
        <v>526400.20527009689</v>
      </c>
      <c r="J346" s="248">
        <f>SUMIF([6]ComEne26!$A$92:$A$267,$B346,[6]ComEne26!I$92:I$267)*1000</f>
        <v>328880.68635783315</v>
      </c>
      <c r="K346" s="248">
        <f>SUMIF([6]ComEne26!$A$92:$A$267,$B346,[6]ComEne26!J$92:J$267)*1000</f>
        <v>154024.16220883801</v>
      </c>
      <c r="L346" s="248">
        <f>SUMIF([6]ComEne26!$A$92:$A$267,$B346,[6]ComEne26!K$92:K$267)*1000</f>
        <v>75673.039684115851</v>
      </c>
      <c r="M346" s="249">
        <f t="shared" si="54"/>
        <v>2161499.146644969</v>
      </c>
    </row>
    <row r="347" spans="2:13" s="215" customFormat="1">
      <c r="B347" s="17" t="str">
        <f>[6]ComEne26!A108</f>
        <v>DME-062-12</v>
      </c>
      <c r="C347" s="17" t="str">
        <f>[6]ComEne26!B108</f>
        <v>AES PANAMA (CHAN 2)</v>
      </c>
      <c r="D347" s="17" t="str">
        <f>[6]ComEne26!C108</f>
        <v>H</v>
      </c>
      <c r="E347" s="17"/>
      <c r="F347" s="17"/>
      <c r="G347" s="248">
        <f>SUMIF([6]ComEne26!$A$92:$A$267,$B347,[6]ComEne26!F$92:F$267)*1000</f>
        <v>4383837.7125277761</v>
      </c>
      <c r="H347" s="248">
        <f>SUMIF([6]ComEne26!$A$92:$A$267,$B347,[6]ComEne26!G$92:G$267)*1000</f>
        <v>4074551.6017392529</v>
      </c>
      <c r="I347" s="248">
        <f>SUMIF([6]ComEne26!$A$92:$A$267,$B347,[6]ComEne26!H$92:H$267)*1000</f>
        <v>4481202.5200551068</v>
      </c>
      <c r="J347" s="248">
        <f>SUMIF([6]ComEne26!$A$92:$A$267,$B347,[6]ComEne26!I$92:I$267)*1000</f>
        <v>4423499.0816374822</v>
      </c>
      <c r="K347" s="248">
        <f>SUMIF([6]ComEne26!$A$92:$A$267,$B347,[6]ComEne26!J$92:J$267)*1000</f>
        <v>4527763.0932249995</v>
      </c>
      <c r="L347" s="248">
        <f>SUMIF([6]ComEne26!$A$92:$A$267,$B347,[6]ComEne26!K$92:K$267)*1000</f>
        <v>4284217.2652393403</v>
      </c>
      <c r="M347" s="249">
        <f t="shared" si="54"/>
        <v>26175071.274423957</v>
      </c>
    </row>
    <row r="348" spans="2:13" s="215" customFormat="1">
      <c r="B348" s="17" t="str">
        <f>[6]ComEne26!A109</f>
        <v>DME-063-12</v>
      </c>
      <c r="C348" s="17" t="str">
        <f>[6]ComEne26!B109</f>
        <v>HIDRO PIEDRA</v>
      </c>
      <c r="D348" s="17" t="str">
        <f>[6]ComEne26!C109</f>
        <v>H</v>
      </c>
      <c r="E348" s="17"/>
      <c r="F348" s="17"/>
      <c r="G348" s="248">
        <f>SUMIF([6]ComEne26!$A$92:$A$267,$B348,[6]ComEne26!F$92:F$267)*1000</f>
        <v>25479.335638492357</v>
      </c>
      <c r="H348" s="248">
        <f>SUMIF([6]ComEne26!$A$92:$A$267,$B348,[6]ComEne26!G$92:G$267)*1000</f>
        <v>23681.731543207374</v>
      </c>
      <c r="I348" s="248">
        <f>SUMIF([6]ComEne26!$A$92:$A$267,$B348,[6]ComEne26!H$92:H$267)*1000</f>
        <v>26045.230357468081</v>
      </c>
      <c r="J348" s="248">
        <f>SUMIF([6]ComEne26!$A$92:$A$267,$B348,[6]ComEne26!I$92:I$267)*1000</f>
        <v>25709.851775652383</v>
      </c>
      <c r="K348" s="248">
        <f>SUMIF([6]ComEne26!$A$92:$A$267,$B348,[6]ComEne26!J$92:J$267)*1000</f>
        <v>26315.845409646234</v>
      </c>
      <c r="L348" s="248">
        <f>SUMIF([6]ComEne26!$A$92:$A$267,$B348,[6]ComEne26!K$92:K$267)*1000</f>
        <v>24900.330898954398</v>
      </c>
      <c r="M348" s="249">
        <f t="shared" si="54"/>
        <v>152132.32562342082</v>
      </c>
    </row>
    <row r="349" spans="2:13" s="215" customFormat="1">
      <c r="B349" s="17" t="str">
        <f>[6]ComEne26!A110</f>
        <v>DME-064-12</v>
      </c>
      <c r="C349" s="17" t="str">
        <f>[6]ComEne26!B110</f>
        <v>CORPORACION ENERGIA DEL ISTMO</v>
      </c>
      <c r="D349" s="17" t="str">
        <f>[6]ComEne26!C110</f>
        <v>H</v>
      </c>
      <c r="E349" s="17"/>
      <c r="F349" s="17"/>
      <c r="G349" s="248">
        <f>SUMIF([6]ComEne26!$A$92:$A$267,$B349,[6]ComEne26!F$92:F$267)*1000</f>
        <v>125680.47591073775</v>
      </c>
      <c r="H349" s="248">
        <f>SUMIF([6]ComEne26!$A$92:$A$267,$B349,[6]ComEne26!G$92:G$267)*1000</f>
        <v>116813.53599519304</v>
      </c>
      <c r="I349" s="248">
        <f>SUMIF([6]ComEne26!$A$92:$A$267,$B349,[6]ComEne26!H$92:H$267)*1000</f>
        <v>128471.8327422242</v>
      </c>
      <c r="J349" s="248">
        <f>SUMIF([6]ComEne26!$A$92:$A$267,$B349,[6]ComEne26!I$92:I$267)*1000</f>
        <v>126817.52980548725</v>
      </c>
      <c r="K349" s="248">
        <f>SUMIF([6]ComEne26!$A$92:$A$267,$B349,[6]ComEne26!J$92:J$267)*1000</f>
        <v>129806.68028412705</v>
      </c>
      <c r="L349" s="248">
        <f>SUMIF([6]ComEne26!$A$92:$A$267,$B349,[6]ComEne26!K$92:K$267)*1000</f>
        <v>122824.45202329509</v>
      </c>
      <c r="M349" s="249">
        <f t="shared" si="54"/>
        <v>750414.5067610644</v>
      </c>
    </row>
    <row r="350" spans="2:13" s="215" customFormat="1">
      <c r="B350" s="17" t="str">
        <f>[6]ComEne26!A111</f>
        <v>DME-066-12</v>
      </c>
      <c r="C350" s="17" t="str">
        <f>[6]ComEne26!B111</f>
        <v>SALTOS DE FRANCOLI</v>
      </c>
      <c r="D350" s="17" t="str">
        <f>[6]ComEne26!C111</f>
        <v>H</v>
      </c>
      <c r="E350" s="17"/>
      <c r="F350" s="17"/>
      <c r="G350" s="248">
        <f>SUMIF([6]ComEne26!$A$92:$A$267,$B350,[6]ComEne26!F$92:F$267)*1000</f>
        <v>13610.608055263661</v>
      </c>
      <c r="H350" s="248">
        <f>SUMIF([6]ComEne26!$A$92:$A$267,$B350,[6]ComEne26!G$92:G$267)*1000</f>
        <v>12650.359910390585</v>
      </c>
      <c r="I350" s="248">
        <f>SUMIF([6]ComEne26!$A$92:$A$267,$B350,[6]ComEne26!H$92:H$267)*1000</f>
        <v>13912.898952083055</v>
      </c>
      <c r="J350" s="248">
        <f>SUMIF([6]ComEne26!$A$92:$A$267,$B350,[6]ComEne26!I$92:I$267)*1000</f>
        <v>13733.745676974593</v>
      </c>
      <c r="K350" s="248">
        <f>SUMIF([6]ComEne26!$A$92:$A$267,$B350,[6]ComEne26!J$92:J$267)*1000</f>
        <v>14057.456701206118</v>
      </c>
      <c r="L350" s="248">
        <f>SUMIF([6]ComEne26!$A$92:$A$267,$B350,[6]ComEne26!K$92:K$267)*1000</f>
        <v>13301.314018566502</v>
      </c>
      <c r="M350" s="249">
        <f t="shared" si="54"/>
        <v>81266.383314484512</v>
      </c>
    </row>
    <row r="351" spans="2:13" s="215" customFormat="1">
      <c r="B351" s="17" t="str">
        <f>[6]ComEne26!A112</f>
        <v>DME-001-13</v>
      </c>
      <c r="C351" s="17" t="str">
        <f>[6]ComEne26!B112</f>
        <v>ISTMUS HIDRO POWER</v>
      </c>
      <c r="D351" s="17" t="str">
        <f>[6]ComEne26!C112</f>
        <v>H SE</v>
      </c>
      <c r="E351" s="17"/>
      <c r="F351" s="17"/>
      <c r="G351" s="248">
        <f>SUMIF([6]ComEne26!$A$92:$A$267,$B351,[6]ComEne26!F$92:F$267)*1000</f>
        <v>42942.234220992126</v>
      </c>
      <c r="H351" s="248">
        <f>SUMIF([6]ComEne26!$A$92:$A$267,$B351,[6]ComEne26!G$92:G$267)*1000</f>
        <v>34936.781831438195</v>
      </c>
      <c r="I351" s="248">
        <f>SUMIF([6]ComEne26!$A$92:$A$267,$B351,[6]ComEne26!H$92:H$267)*1000</f>
        <v>28698.361729477547</v>
      </c>
      <c r="J351" s="248">
        <f>SUMIF([6]ComEne26!$A$92:$A$267,$B351,[6]ComEne26!I$92:I$267)*1000</f>
        <v>28302.647143051054</v>
      </c>
      <c r="K351" s="248">
        <f>SUMIF([6]ComEne26!$A$92:$A$267,$B351,[6]ComEne26!J$92:J$267)*1000</f>
        <v>31637.950555268617</v>
      </c>
      <c r="L351" s="248">
        <f>SUMIF([6]ComEne26!$A$92:$A$267,$B351,[6]ComEne26!K$92:K$267)*1000</f>
        <v>39355.534869748823</v>
      </c>
      <c r="M351" s="249">
        <f t="shared" si="54"/>
        <v>205873.51034997636</v>
      </c>
    </row>
    <row r="352" spans="2:13" s="215" customFormat="1">
      <c r="B352" s="17" t="str">
        <f>[6]ComEne26!A113</f>
        <v>DME-002-13</v>
      </c>
      <c r="C352" s="17" t="str">
        <f>[6]ComEne26!B113</f>
        <v>CALDERA ENERGY CORP</v>
      </c>
      <c r="D352" s="17" t="str">
        <f>[6]ComEne26!C113</f>
        <v>H SE</v>
      </c>
      <c r="E352" s="17"/>
      <c r="F352" s="17"/>
      <c r="G352" s="248">
        <f>SUMIF([6]ComEne26!$A$92:$A$267,$B352,[6]ComEne26!F$92:F$267)*1000</f>
        <v>0</v>
      </c>
      <c r="H352" s="248">
        <f>SUMIF([6]ComEne26!$A$92:$A$267,$B352,[6]ComEne26!G$92:G$267)*1000</f>
        <v>0</v>
      </c>
      <c r="I352" s="248">
        <f>SUMIF([6]ComEne26!$A$92:$A$267,$B352,[6]ComEne26!H$92:H$267)*1000</f>
        <v>0</v>
      </c>
      <c r="J352" s="248">
        <f>SUMIF([6]ComEne26!$A$92:$A$267,$B352,[6]ComEne26!I$92:I$267)*1000</f>
        <v>0</v>
      </c>
      <c r="K352" s="248">
        <f>SUMIF([6]ComEne26!$A$92:$A$267,$B352,[6]ComEne26!J$92:J$267)*1000</f>
        <v>5893.6063693133738</v>
      </c>
      <c r="L352" s="248">
        <f>SUMIF([6]ComEne26!$A$92:$A$267,$B352,[6]ComEne26!K$92:K$267)*1000</f>
        <v>50189.333403389581</v>
      </c>
      <c r="M352" s="249">
        <f t="shared" si="54"/>
        <v>56082.939772702957</v>
      </c>
    </row>
    <row r="353" spans="2:13" s="215" customFormat="1">
      <c r="B353" s="17" t="str">
        <f>[6]ComEne26!A114</f>
        <v>DME-003-13</v>
      </c>
      <c r="C353" s="17" t="str">
        <f>[6]ComEne26!B114</f>
        <v>ELECTROGENERADORA DEL ISTMO</v>
      </c>
      <c r="D353" s="17" t="str">
        <f>[6]ComEne26!C114</f>
        <v>H SE</v>
      </c>
      <c r="E353" s="17"/>
      <c r="F353" s="17"/>
      <c r="G353" s="248">
        <f>SUMIF([6]ComEne26!$A$92:$A$267,$B353,[6]ComEne26!F$92:F$267)*1000</f>
        <v>0</v>
      </c>
      <c r="H353" s="248">
        <f>SUMIF([6]ComEne26!$A$92:$A$267,$B353,[6]ComEne26!G$92:G$267)*1000</f>
        <v>0</v>
      </c>
      <c r="I353" s="248">
        <f>SUMIF([6]ComEne26!$A$92:$A$267,$B353,[6]ComEne26!H$92:H$267)*1000</f>
        <v>0</v>
      </c>
      <c r="J353" s="248">
        <f>SUMIF([6]ComEne26!$A$92:$A$267,$B353,[6]ComEne26!I$92:I$267)*1000</f>
        <v>0</v>
      </c>
      <c r="K353" s="248">
        <f>SUMIF([6]ComEne26!$A$92:$A$267,$B353,[6]ComEne26!J$92:J$267)*1000</f>
        <v>0</v>
      </c>
      <c r="L353" s="248">
        <f>SUMIF([6]ComEne26!$A$92:$A$267,$B353,[6]ComEne26!K$92:K$267)*1000</f>
        <v>17078.314838653401</v>
      </c>
      <c r="M353" s="249">
        <f t="shared" si="54"/>
        <v>17078.314838653401</v>
      </c>
    </row>
    <row r="354" spans="2:13" s="215" customFormat="1">
      <c r="B354" s="17" t="str">
        <f>[6]ComEne26!A115</f>
        <v>DME-004-13</v>
      </c>
      <c r="C354" s="17" t="str">
        <f>[6]ComEne26!B115</f>
        <v>FOUNTAIN INTERTRADE CORP</v>
      </c>
      <c r="D354" s="17" t="str">
        <f>[6]ComEne26!C115</f>
        <v>H SE</v>
      </c>
      <c r="E354" s="17"/>
      <c r="F354" s="17"/>
      <c r="G354" s="248">
        <f>SUMIF([6]ComEne26!$A$92:$A$267,$B354,[6]ComEne26!F$92:F$267)*1000</f>
        <v>127464.87669925392</v>
      </c>
      <c r="H354" s="248">
        <f>SUMIF([6]ComEne26!$A$92:$A$267,$B354,[6]ComEne26!G$92:G$267)*1000</f>
        <v>92604.650875726948</v>
      </c>
      <c r="I354" s="248">
        <f>SUMIF([6]ComEne26!$A$92:$A$267,$B354,[6]ComEne26!H$92:H$267)*1000</f>
        <v>103027.01255427257</v>
      </c>
      <c r="J354" s="248">
        <f>SUMIF([6]ComEne26!$A$92:$A$267,$B354,[6]ComEne26!I$92:I$267)*1000</f>
        <v>79414.547847274516</v>
      </c>
      <c r="K354" s="248">
        <f>SUMIF([6]ComEne26!$A$92:$A$267,$B354,[6]ComEne26!J$92:J$267)*1000</f>
        <v>134281.05266147002</v>
      </c>
      <c r="L354" s="248">
        <f>SUMIF([6]ComEne26!$A$92:$A$267,$B354,[6]ComEne26!K$92:K$267)*1000</f>
        <v>246424.35459582068</v>
      </c>
      <c r="M354" s="249">
        <f t="shared" si="54"/>
        <v>783216.49523381866</v>
      </c>
    </row>
    <row r="355" spans="2:13" s="215" customFormat="1">
      <c r="B355" s="17" t="str">
        <f>[6]ComEne26!A116</f>
        <v>DME-005-13</v>
      </c>
      <c r="C355" s="17" t="str">
        <f>[6]ComEne26!B116</f>
        <v>HIDROIBÉRICA</v>
      </c>
      <c r="D355" s="17" t="str">
        <f>[6]ComEne26!C116</f>
        <v>H SE</v>
      </c>
      <c r="E355" s="17"/>
      <c r="F355" s="17"/>
      <c r="G355" s="248">
        <f>SUMIF([6]ComEne26!$A$92:$A$267,$B355,[6]ComEne26!F$92:F$267)*1000</f>
        <v>8725.3971925234073</v>
      </c>
      <c r="H355" s="248">
        <f>SUMIF([6]ComEne26!$A$92:$A$267,$B355,[6]ComEne26!G$92:G$267)*1000</f>
        <v>8109.80776158971</v>
      </c>
      <c r="I355" s="248">
        <f>SUMIF([6]ComEne26!$A$92:$A$267,$B355,[6]ComEne26!H$92:H$267)*1000</f>
        <v>8919.1878102330429</v>
      </c>
      <c r="J355" s="248">
        <f>SUMIF([6]ComEne26!$A$92:$A$267,$B355,[6]ComEne26!I$92:I$267)*1000</f>
        <v>8804.3374319607665</v>
      </c>
      <c r="K355" s="248">
        <f>SUMIF([6]ComEne26!$A$92:$A$267,$B355,[6]ComEne26!J$92:J$267)*1000</f>
        <v>9011.8599210773573</v>
      </c>
      <c r="L355" s="248">
        <f>SUMIF([6]ComEne26!$A$92:$A$267,$B355,[6]ComEne26!K$92:K$267)*1000</f>
        <v>8527.1170489395226</v>
      </c>
      <c r="M355" s="249">
        <f t="shared" si="54"/>
        <v>52097.707166323809</v>
      </c>
    </row>
    <row r="356" spans="2:13" s="215" customFormat="1">
      <c r="B356" s="17" t="str">
        <f>[6]ComEne26!A117</f>
        <v>DME-006-13</v>
      </c>
      <c r="C356" s="17" t="str">
        <f>[6]ComEne26!B117</f>
        <v>NAVITAS INT`L (2016-2027)
Sin Definir ASEP</v>
      </c>
      <c r="D356" s="17" t="str">
        <f>[6]ComEne26!C117</f>
        <v>H SE</v>
      </c>
      <c r="E356" s="17"/>
      <c r="F356" s="17"/>
      <c r="G356" s="248">
        <f>SUMIF([6]ComEne26!$A$92:$A$267,$B356,[6]ComEne26!F$92:F$267)*1000</f>
        <v>0</v>
      </c>
      <c r="H356" s="248">
        <f>SUMIF([6]ComEne26!$A$92:$A$267,$B356,[6]ComEne26!G$92:G$267)*1000</f>
        <v>0</v>
      </c>
      <c r="I356" s="248">
        <f>SUMIF([6]ComEne26!$A$92:$A$267,$B356,[6]ComEne26!H$92:H$267)*1000</f>
        <v>0</v>
      </c>
      <c r="J356" s="248">
        <f>SUMIF([6]ComEne26!$A$92:$A$267,$B356,[6]ComEne26!I$92:I$267)*1000</f>
        <v>0</v>
      </c>
      <c r="K356" s="248">
        <f>SUMIF([6]ComEne26!$A$92:$A$267,$B356,[6]ComEne26!J$92:J$267)*1000</f>
        <v>0</v>
      </c>
      <c r="L356" s="248">
        <f>SUMIF([6]ComEne26!$A$92:$A$267,$B356,[6]ComEne26!K$92:K$267)*1000</f>
        <v>0</v>
      </c>
      <c r="M356" s="249">
        <f t="shared" si="54"/>
        <v>0</v>
      </c>
    </row>
    <row r="357" spans="2:13" s="215" customFormat="1">
      <c r="B357" s="17" t="str">
        <f>[6]ComEne26!A118</f>
        <v>DME-007-13</v>
      </c>
      <c r="C357" s="17" t="str">
        <f>[6]ComEne26!B118</f>
        <v>HIDROECOLOGICA DEL TERIBE</v>
      </c>
      <c r="D357" s="17" t="str">
        <f>[6]ComEne26!C118</f>
        <v>H SE</v>
      </c>
      <c r="E357" s="17"/>
      <c r="F357" s="17"/>
      <c r="G357" s="248">
        <f>SUMIF([6]ComEne26!$A$92:$A$267,$B357,[6]ComEne26!F$92:F$267)*1000</f>
        <v>0</v>
      </c>
      <c r="H357" s="248">
        <f>SUMIF([6]ComEne26!$A$92:$A$267,$B357,[6]ComEne26!G$92:G$267)*1000</f>
        <v>0</v>
      </c>
      <c r="I357" s="248">
        <f>SUMIF([6]ComEne26!$A$92:$A$267,$B357,[6]ComEne26!H$92:H$267)*1000</f>
        <v>0</v>
      </c>
      <c r="J357" s="248">
        <f>SUMIF([6]ComEne26!$A$92:$A$267,$B357,[6]ComEne26!I$92:I$267)*1000</f>
        <v>0</v>
      </c>
      <c r="K357" s="248">
        <f>SUMIF([6]ComEne26!$A$92:$A$267,$B357,[6]ComEne26!J$92:J$267)*1000</f>
        <v>13358.841103776982</v>
      </c>
      <c r="L357" s="248">
        <f>SUMIF([6]ComEne26!$A$92:$A$267,$B357,[6]ComEne26!K$92:K$267)*1000</f>
        <v>37920.829682561023</v>
      </c>
      <c r="M357" s="249">
        <f t="shared" si="54"/>
        <v>51279.670786338007</v>
      </c>
    </row>
    <row r="358" spans="2:13" s="215" customFormat="1">
      <c r="B358" s="17" t="str">
        <f>[6]ComEne26!A214</f>
        <v>DME-008-13</v>
      </c>
      <c r="C358" s="17" t="str">
        <f>[6]ComEne26!B214</f>
        <v>HIDRONORTH- Finalizado</v>
      </c>
      <c r="D358" s="17" t="str">
        <f>[6]ComEne26!C214</f>
        <v>H SE</v>
      </c>
      <c r="E358" s="17"/>
      <c r="F358" s="17"/>
      <c r="G358" s="248">
        <f>SUMIF([6]ComEne26!$A$92:$A$267,$B358,[6]ComEne26!F$92:F$267)*1000</f>
        <v>0</v>
      </c>
      <c r="H358" s="248">
        <f>SUMIF([6]ComEne26!$A$92:$A$267,$B358,[6]ComEne26!G$92:G$267)*1000</f>
        <v>0</v>
      </c>
      <c r="I358" s="248">
        <f>SUMIF([6]ComEne26!$A$92:$A$267,$B358,[6]ComEne26!H$92:H$267)*1000</f>
        <v>0</v>
      </c>
      <c r="J358" s="248">
        <f>SUMIF([6]ComEne26!$A$92:$A$267,$B358,[6]ComEne26!I$92:I$267)*1000</f>
        <v>0</v>
      </c>
      <c r="K358" s="248">
        <f>SUMIF([6]ComEne26!$A$92:$A$267,$B358,[6]ComEne26!J$92:J$267)*1000</f>
        <v>0</v>
      </c>
      <c r="L358" s="248">
        <f>SUMIF([6]ComEne26!$A$92:$A$267,$B358,[6]ComEne26!K$92:K$267)*1000</f>
        <v>0</v>
      </c>
      <c r="M358" s="249">
        <f t="shared" si="54"/>
        <v>0</v>
      </c>
    </row>
    <row r="359" spans="2:13" s="215" customFormat="1">
      <c r="B359" s="17" t="str">
        <f>[6]ComEne26!A119</f>
        <v>DME-008-13</v>
      </c>
      <c r="C359" s="17" t="str">
        <f>[6]ComEne26!B119</f>
        <v>HIDRONORTH- Finalizado</v>
      </c>
      <c r="D359" s="17" t="str">
        <f>[6]ComEne26!C119</f>
        <v>H SE</v>
      </c>
      <c r="E359" s="17"/>
      <c r="F359" s="17"/>
      <c r="G359" s="248">
        <f>SUMIF([6]ComEne26!$A$92:$A$267,$B359,[6]ComEne26!F$92:F$267)*1000</f>
        <v>0</v>
      </c>
      <c r="H359" s="248">
        <f>SUMIF([6]ComEne26!$A$92:$A$267,$B359,[6]ComEne26!G$92:G$267)*1000</f>
        <v>0</v>
      </c>
      <c r="I359" s="248">
        <f>SUMIF([6]ComEne26!$A$92:$A$267,$B359,[6]ComEne26!H$92:H$267)*1000</f>
        <v>0</v>
      </c>
      <c r="J359" s="248">
        <f>SUMIF([6]ComEne26!$A$92:$A$267,$B359,[6]ComEne26!I$92:I$267)*1000</f>
        <v>0</v>
      </c>
      <c r="K359" s="248">
        <f>SUMIF([6]ComEne26!$A$92:$A$267,$B359,[6]ComEne26!J$92:J$267)*1000</f>
        <v>0</v>
      </c>
      <c r="L359" s="248">
        <f>SUMIF([6]ComEne26!$A$92:$A$267,$B359,[6]ComEne26!K$92:K$267)*1000</f>
        <v>0</v>
      </c>
      <c r="M359" s="249">
        <f t="shared" si="54"/>
        <v>0</v>
      </c>
    </row>
    <row r="360" spans="2:13" s="215" customFormat="1">
      <c r="B360" s="17" t="str">
        <f>[6]ComEne26!A120</f>
        <v>DME-010-13</v>
      </c>
      <c r="C360" s="17" t="str">
        <f>[6]ComEne26!B120</f>
        <v>Generadora Gatún (NG Power)</v>
      </c>
      <c r="D360" s="17" t="str">
        <f>[6]ComEne26!C120</f>
        <v>Gas2</v>
      </c>
      <c r="E360" s="17"/>
      <c r="F360" s="17"/>
      <c r="G360" s="248">
        <f>SUMIF([6]ComEne26!$A$92:$A$267,$B360,[6]ComEne26!F$92:F$267)*1000</f>
        <v>5249563.6581614157</v>
      </c>
      <c r="H360" s="248">
        <f>SUMIF([6]ComEne26!$A$92:$A$267,$B360,[6]ComEne26!G$92:G$267)*1000</f>
        <v>4879199.3258938985</v>
      </c>
      <c r="I360" s="248">
        <f>SUMIF([6]ComEne26!$A$92:$A$267,$B360,[6]ComEne26!H$92:H$267)*1000</f>
        <v>5366156.1939021247</v>
      </c>
      <c r="J360" s="248">
        <f>SUMIF([6]ComEne26!$A$92:$A$267,$B360,[6]ComEne26!I$92:I$267)*1000</f>
        <v>5297057.4057780886</v>
      </c>
      <c r="K360" s="248">
        <f>SUMIF([6]ComEne26!$A$92:$A$267,$B360,[6]ComEne26!J$92:J$267)*1000</f>
        <v>5421911.6093266839</v>
      </c>
      <c r="L360" s="248">
        <f>SUMIF([6]ComEne26!$A$92:$A$267,$B360,[6]ComEne26!K$92:K$267)*1000</f>
        <v>5130270.0360000217</v>
      </c>
      <c r="M360" s="249">
        <f t="shared" si="54"/>
        <v>31344158.229062229</v>
      </c>
    </row>
    <row r="361" spans="2:13" s="215" customFormat="1">
      <c r="B361" s="17" t="str">
        <f>[6]ComEne26!A121</f>
        <v>DME-011-13</v>
      </c>
      <c r="C361" s="17" t="str">
        <f>[6]ComEne26!B121</f>
        <v>GENERADORA ALTO VALLE</v>
      </c>
      <c r="D361" s="17" t="str">
        <f>[6]ComEne26!C121</f>
        <v>H SE</v>
      </c>
      <c r="E361" s="17"/>
      <c r="F361" s="17"/>
      <c r="G361" s="248">
        <f>SUMIF([6]ComEne26!$A$92:$A$267,$B361,[6]ComEne26!F$92:F$267)*1000</f>
        <v>0</v>
      </c>
      <c r="H361" s="248">
        <f>SUMIF([6]ComEne26!$A$92:$A$267,$B361,[6]ComEne26!G$92:G$267)*1000</f>
        <v>0</v>
      </c>
      <c r="I361" s="248">
        <f>SUMIF([6]ComEne26!$A$92:$A$267,$B361,[6]ComEne26!H$92:H$267)*1000</f>
        <v>0</v>
      </c>
      <c r="J361" s="248">
        <f>SUMIF([6]ComEne26!$A$92:$A$267,$B361,[6]ComEne26!I$92:I$267)*1000</f>
        <v>0</v>
      </c>
      <c r="K361" s="248">
        <f>SUMIF([6]ComEne26!$A$92:$A$267,$B361,[6]ComEne26!J$92:J$267)*1000</f>
        <v>0</v>
      </c>
      <c r="L361" s="248">
        <f>SUMIF([6]ComEne26!$A$92:$A$267,$B361,[6]ComEne26!K$92:K$267)*1000</f>
        <v>63293.935230323499</v>
      </c>
      <c r="M361" s="249">
        <f t="shared" si="54"/>
        <v>63293.935230323499</v>
      </c>
    </row>
    <row r="362" spans="2:13" s="215" customFormat="1">
      <c r="B362" s="17" t="str">
        <f>[6]ComEne26!A122</f>
        <v>DME-012-13</v>
      </c>
      <c r="C362" s="17" t="str">
        <f>[6]ComEne26!B122</f>
        <v>CAFÉ DE ELETA</v>
      </c>
      <c r="D362" s="17" t="str">
        <f>[6]ComEne26!C122</f>
        <v>H SE</v>
      </c>
      <c r="E362" s="17"/>
      <c r="F362" s="17"/>
      <c r="G362" s="248">
        <f>SUMIF([6]ComEne26!$A$92:$A$267,$B362,[6]ComEne26!F$92:F$267)*1000</f>
        <v>691.6684258837422</v>
      </c>
      <c r="H362" s="248">
        <f>SUMIF([6]ComEne26!$A$92:$A$267,$B362,[6]ComEne26!G$92:G$267)*1000</f>
        <v>668.58502354762572</v>
      </c>
      <c r="I362" s="248">
        <f>SUMIF([6]ComEne26!$A$92:$A$267,$B362,[6]ComEne26!H$92:H$267)*1000</f>
        <v>820.15520094096962</v>
      </c>
      <c r="J362" s="248">
        <f>SUMIF([6]ComEne26!$A$92:$A$267,$B362,[6]ComEne26!I$92:I$267)*1000</f>
        <v>697.9260746698983</v>
      </c>
      <c r="K362" s="248">
        <f>SUMIF([6]ComEne26!$A$92:$A$267,$B362,[6]ComEne26!J$92:J$267)*1000</f>
        <v>1852.8069672062018</v>
      </c>
      <c r="L362" s="248">
        <f>SUMIF([6]ComEne26!$A$92:$A$267,$B362,[6]ComEne26!K$92:K$267)*1000</f>
        <v>3532.7883111040446</v>
      </c>
      <c r="M362" s="249">
        <f t="shared" si="54"/>
        <v>8263.9300033524814</v>
      </c>
    </row>
    <row r="363" spans="2:13" s="215" customFormat="1">
      <c r="B363" s="17" t="str">
        <f>[6]ComEne26!A123</f>
        <v>DME-013-13</v>
      </c>
      <c r="C363" s="17" t="str">
        <f>[6]ComEne26!B123</f>
        <v>EMNADESA</v>
      </c>
      <c r="D363" s="17" t="str">
        <f>[6]ComEne26!C123</f>
        <v>H SE</v>
      </c>
      <c r="E363" s="17"/>
      <c r="F363" s="17"/>
      <c r="G363" s="248">
        <f>SUMIF([6]ComEne26!$A$92:$A$267,$B363,[6]ComEne26!F$92:F$267)*1000</f>
        <v>9921.1189837699258</v>
      </c>
      <c r="H363" s="248">
        <f>SUMIF([6]ComEne26!$A$92:$A$267,$B363,[6]ComEne26!G$92:G$267)*1000</f>
        <v>5061.3975610753851</v>
      </c>
      <c r="I363" s="248">
        <f>SUMIF([6]ComEne26!$A$92:$A$267,$B363,[6]ComEne26!H$92:H$267)*1000</f>
        <v>5718.6602878110571</v>
      </c>
      <c r="J363" s="248">
        <f>SUMIF([6]ComEne26!$A$92:$A$267,$B363,[6]ComEne26!I$92:I$267)*1000</f>
        <v>7508.157850159766</v>
      </c>
      <c r="K363" s="248">
        <f>SUMIF([6]ComEne26!$A$92:$A$267,$B363,[6]ComEne26!J$92:J$267)*1000</f>
        <v>15028.696241749107</v>
      </c>
      <c r="L363" s="248">
        <f>SUMIF([6]ComEne26!$A$92:$A$267,$B363,[6]ComEne26!K$92:K$267)*1000</f>
        <v>21330.466696440577</v>
      </c>
      <c r="M363" s="249">
        <f t="shared" si="54"/>
        <v>64568.497621005816</v>
      </c>
    </row>
    <row r="364" spans="2:13" s="215" customFormat="1">
      <c r="B364" s="17" t="str">
        <f>[6]ComEne26!A124</f>
        <v>DME-014-13</v>
      </c>
      <c r="C364" s="17" t="str">
        <f>[6]ComEne26!B124</f>
        <v xml:space="preserve">ESEPSA </v>
      </c>
      <c r="D364" s="17" t="str">
        <f>[6]ComEne26!C124</f>
        <v>H SE</v>
      </c>
      <c r="E364" s="17"/>
      <c r="F364" s="17"/>
      <c r="G364" s="248">
        <f>SUMIF([6]ComEne26!$A$92:$A$267,$B364,[6]ComEne26!F$92:F$267)*1000</f>
        <v>114737.67710399421</v>
      </c>
      <c r="H364" s="248">
        <f>SUMIF([6]ComEne26!$A$92:$A$267,$B364,[6]ComEne26!G$92:G$267)*1000</f>
        <v>106642.76752032225</v>
      </c>
      <c r="I364" s="248">
        <f>SUMIF([6]ComEne26!$A$92:$A$267,$B364,[6]ComEne26!H$92:H$267)*1000</f>
        <v>117285.9949432789</v>
      </c>
      <c r="J364" s="248">
        <f>SUMIF([6]ComEne26!$A$92:$A$267,$B364,[6]ComEne26!I$92:I$267)*1000</f>
        <v>115775.729527652</v>
      </c>
      <c r="K364" s="248">
        <f>SUMIF([6]ComEne26!$A$92:$A$267,$B364,[6]ComEne26!J$92:J$267)*1000</f>
        <v>118504.61943635202</v>
      </c>
      <c r="L364" s="248">
        <f>SUMIF([6]ComEne26!$A$92:$A$267,$B364,[6]ComEne26!K$92:K$267)*1000</f>
        <v>112130.3226662896</v>
      </c>
      <c r="M364" s="249">
        <f t="shared" si="54"/>
        <v>685077.11119788908</v>
      </c>
    </row>
    <row r="365" spans="2:13" s="215" customFormat="1">
      <c r="B365" s="17" t="str">
        <f>[6]ComEne26!A125</f>
        <v>DME-015-13</v>
      </c>
      <c r="C365" s="17" t="str">
        <f>[6]ComEne26!B125</f>
        <v>Fuerza Eléctrica del Istmo (2016-27)</v>
      </c>
      <c r="D365" s="17" t="str">
        <f>[6]ComEne26!C125</f>
        <v>H SE</v>
      </c>
      <c r="E365" s="17"/>
      <c r="F365" s="17"/>
      <c r="G365" s="248">
        <f>SUMIF([6]ComEne26!$A$92:$A$267,$B365,[6]ComEne26!F$92:F$267)*1000</f>
        <v>9601.1546109319916</v>
      </c>
      <c r="H365" s="248">
        <f>SUMIF([6]ComEne26!$A$92:$A$267,$B365,[6]ComEne26!G$92:G$267)*1000</f>
        <v>8923.779223561145</v>
      </c>
      <c r="I365" s="248">
        <f>SUMIF([6]ComEne26!$A$92:$A$267,$B365,[6]ComEne26!H$92:H$267)*1000</f>
        <v>9814.3957553434539</v>
      </c>
      <c r="J365" s="248">
        <f>SUMIF([6]ComEne26!$A$92:$A$267,$B365,[6]ComEne26!I$92:I$267)*1000</f>
        <v>9688.0179854167127</v>
      </c>
      <c r="K365" s="248">
        <f>SUMIF([6]ComEne26!$A$92:$A$267,$B365,[6]ComEne26!J$92:J$267)*1000</f>
        <v>9916.3692523322334</v>
      </c>
      <c r="L365" s="248">
        <f>SUMIF([6]ComEne26!$A$92:$A$267,$B365,[6]ComEne26!K$92:K$267)*1000</f>
        <v>9382.9733324386871</v>
      </c>
      <c r="M365" s="249">
        <f t="shared" si="54"/>
        <v>57326.690160024227</v>
      </c>
    </row>
    <row r="366" spans="2:13" s="215" customFormat="1">
      <c r="B366" s="17" t="str">
        <f>[6]ComEne26!A126</f>
        <v>DME-016-13</v>
      </c>
      <c r="C366" s="17" t="str">
        <f>[6]ComEne26!B126</f>
        <v>Hidro CAISÀN (2016-27)</v>
      </c>
      <c r="D366" s="17" t="str">
        <f>[6]ComEne26!C126</f>
        <v>H SE</v>
      </c>
      <c r="E366" s="17"/>
      <c r="F366" s="17"/>
      <c r="G366" s="248">
        <f>SUMIF([6]ComEne26!$A$92:$A$267,$B366,[6]ComEne26!F$92:F$267)*1000</f>
        <v>104423.055524322</v>
      </c>
      <c r="H366" s="248">
        <f>SUMIF([6]ComEne26!$A$92:$A$267,$B366,[6]ComEne26!G$92:G$267)*1000</f>
        <v>97055.857457779319</v>
      </c>
      <c r="I366" s="248">
        <f>SUMIF([6]ComEne26!$A$92:$A$267,$B366,[6]ComEne26!H$92:H$267)*1000</f>
        <v>106742.28615493741</v>
      </c>
      <c r="J366" s="248">
        <f>SUMIF([6]ComEne26!$A$92:$A$267,$B366,[6]ComEne26!I$92:I$267)*1000</f>
        <v>105367.78970936677</v>
      </c>
      <c r="K366" s="248">
        <f>SUMIF([6]ComEne26!$A$92:$A$267,$B366,[6]ComEne26!J$92:J$267)*1000</f>
        <v>107851.35944555438</v>
      </c>
      <c r="L366" s="248">
        <f>SUMIF([6]ComEne26!$A$92:$A$267,$B366,[6]ComEne26!K$92:K$267)*1000</f>
        <v>102050.09553339207</v>
      </c>
      <c r="M366" s="249">
        <f t="shared" si="54"/>
        <v>623490.44382535201</v>
      </c>
    </row>
    <row r="367" spans="2:13" s="215" customFormat="1">
      <c r="B367" s="17" t="str">
        <f>[6]ComEne26!A127</f>
        <v>DME-017-13</v>
      </c>
      <c r="C367" s="17" t="str">
        <f>[6]ComEne26!B127</f>
        <v>PASO ANCHO (2024-27)</v>
      </c>
      <c r="D367" s="17" t="str">
        <f>[6]ComEne26!C127</f>
        <v>H SE</v>
      </c>
      <c r="E367" s="17"/>
      <c r="F367" s="17"/>
      <c r="G367" s="248">
        <f>SUMIF([6]ComEne26!$A$92:$A$267,$B367,[6]ComEne26!F$92:F$267)*1000</f>
        <v>44301.362677853685</v>
      </c>
      <c r="H367" s="248">
        <f>SUMIF([6]ComEne26!$A$92:$A$267,$B367,[6]ComEne26!G$92:G$267)*1000</f>
        <v>29185.825606052455</v>
      </c>
      <c r="I367" s="248">
        <f>SUMIF([6]ComEne26!$A$92:$A$267,$B367,[6]ComEne26!H$92:H$267)*1000</f>
        <v>40481.817848686449</v>
      </c>
      <c r="J367" s="248">
        <f>SUMIF([6]ComEne26!$A$92:$A$267,$B367,[6]ComEne26!I$92:I$267)*1000</f>
        <v>33063.637102171102</v>
      </c>
      <c r="K367" s="248">
        <f>SUMIF([6]ComEne26!$A$92:$A$267,$B367,[6]ComEne26!J$92:J$267)*1000</f>
        <v>34921.492976571972</v>
      </c>
      <c r="L367" s="248">
        <f>SUMIF([6]ComEne26!$A$92:$A$267,$B367,[6]ComEne26!K$92:K$267)*1000</f>
        <v>34254.304541640675</v>
      </c>
      <c r="M367" s="249">
        <f t="shared" si="54"/>
        <v>216208.44075297634</v>
      </c>
    </row>
    <row r="368" spans="2:13" s="215" customFormat="1">
      <c r="B368" s="17" t="str">
        <f>[6]ComEne26!A128</f>
        <v>DME-018-13</v>
      </c>
      <c r="C368" s="17" t="str">
        <f>[6]ComEne26!B128</f>
        <v>PEDREGALITO</v>
      </c>
      <c r="D368" s="17" t="str">
        <f>[6]ComEne26!C128</f>
        <v>H SE</v>
      </c>
      <c r="E368" s="17"/>
      <c r="F368" s="17"/>
      <c r="G368" s="248">
        <f>SUMIF([6]ComEne26!$A$92:$A$267,$B368,[6]ComEne26!F$92:F$267)*1000</f>
        <v>42291.40881565684</v>
      </c>
      <c r="H368" s="248">
        <f>SUMIF([6]ComEne26!$A$92:$A$267,$B368,[6]ComEne26!G$92:G$267)*1000</f>
        <v>39307.688566391545</v>
      </c>
      <c r="I368" s="248">
        <f>SUMIF([6]ComEne26!$A$92:$A$267,$B368,[6]ComEne26!H$92:H$267)*1000</f>
        <v>43230.698805254047</v>
      </c>
      <c r="J368" s="248">
        <f>SUMIF([6]ComEne26!$A$92:$A$267,$B368,[6]ComEne26!I$92:I$267)*1000</f>
        <v>42674.026805920003</v>
      </c>
      <c r="K368" s="248">
        <f>SUMIF([6]ComEne26!$A$92:$A$267,$B368,[6]ComEne26!J$92:J$267)*1000</f>
        <v>43679.874245529136</v>
      </c>
      <c r="L368" s="248">
        <f>SUMIF([6]ComEne26!$A$92:$A$267,$B368,[6]ComEne26!K$92:K$267)*1000</f>
        <v>41330.358398431294</v>
      </c>
      <c r="M368" s="249">
        <f t="shared" si="54"/>
        <v>252514.05563718287</v>
      </c>
    </row>
    <row r="369" spans="2:13" s="215" customFormat="1">
      <c r="B369" s="17" t="str">
        <f>[6]ComEne26!A129</f>
        <v>DME-019-13</v>
      </c>
      <c r="C369" s="17" t="str">
        <f>[6]ComEne26!B129</f>
        <v>RÍO CHICO</v>
      </c>
      <c r="D369" s="17" t="str">
        <f>[6]ComEne26!C129</f>
        <v>H SE</v>
      </c>
      <c r="E369" s="17"/>
      <c r="F369" s="17"/>
      <c r="G369" s="248">
        <f>SUMIF([6]ComEne26!$A$92:$A$267,$B369,[6]ComEne26!F$92:F$267)*1000</f>
        <v>26061.793942856715</v>
      </c>
      <c r="H369" s="248">
        <f>SUMIF([6]ComEne26!$A$92:$A$267,$B369,[6]ComEne26!G$92:G$267)*1000</f>
        <v>24223.096569155306</v>
      </c>
      <c r="I369" s="248">
        <f>SUMIF([6]ComEne26!$A$92:$A$267,$B369,[6]ComEne26!H$92:H$267)*1000</f>
        <v>26640.625030470139</v>
      </c>
      <c r="J369" s="248">
        <f>SUMIF([6]ComEne26!$A$92:$A$267,$B369,[6]ComEne26!I$92:I$267)*1000</f>
        <v>26297.579685169869</v>
      </c>
      <c r="K369" s="248">
        <f>SUMIF([6]ComEne26!$A$92:$A$267,$B369,[6]ComEne26!J$92:J$267)*1000</f>
        <v>26917.426350087273</v>
      </c>
      <c r="L369" s="248">
        <f>SUMIF([6]ComEne26!$A$92:$A$267,$B369,[6]ComEne26!K$92:K$267)*1000</f>
        <v>25469.553139255113</v>
      </c>
      <c r="M369" s="249">
        <f t="shared" si="54"/>
        <v>155610.07471699442</v>
      </c>
    </row>
    <row r="370" spans="2:13" s="215" customFormat="1">
      <c r="B370" s="17" t="str">
        <f>[6]ComEne26!A130</f>
        <v>DME-001-14</v>
      </c>
      <c r="C370" s="17" t="str">
        <f>[6]ComEne26!B130</f>
        <v>UEP Penonomé II (2029-33)</v>
      </c>
      <c r="D370" s="17" t="str">
        <f>[6]ComEne26!C130</f>
        <v>Eo</v>
      </c>
      <c r="E370" s="17"/>
      <c r="F370" s="17"/>
      <c r="G370" s="248">
        <f>SUMIF([6]ComEne26!$A$92:$A$267,$B370,[6]ComEne26!F$92:F$267)*1000</f>
        <v>0</v>
      </c>
      <c r="H370" s="248">
        <f>SUMIF([6]ComEne26!$A$92:$A$267,$B370,[6]ComEne26!G$92:G$267)*1000</f>
        <v>0</v>
      </c>
      <c r="I370" s="248">
        <f>SUMIF([6]ComEne26!$A$92:$A$267,$B370,[6]ComEne26!H$92:H$267)*1000</f>
        <v>0</v>
      </c>
      <c r="J370" s="248">
        <f>SUMIF([6]ComEne26!$A$92:$A$267,$B370,[6]ComEne26!I$92:I$267)*1000</f>
        <v>0</v>
      </c>
      <c r="K370" s="248">
        <f>SUMIF([6]ComEne26!$A$92:$A$267,$B370,[6]ComEne26!J$92:J$267)*1000</f>
        <v>0</v>
      </c>
      <c r="L370" s="248">
        <f>SUMIF([6]ComEne26!$A$92:$A$267,$B370,[6]ComEne26!K$92:K$267)*1000</f>
        <v>0</v>
      </c>
      <c r="M370" s="249">
        <f t="shared" si="54"/>
        <v>0</v>
      </c>
    </row>
    <row r="371" spans="2:13" s="215" customFormat="1">
      <c r="B371" s="17" t="str">
        <f>[6]ComEne26!A131</f>
        <v>DME-002-14</v>
      </c>
      <c r="C371" s="17" t="str">
        <f>[6]ComEne26!B131</f>
        <v>PARQUE EOLICO TOABRE (Enmienda 1)</v>
      </c>
      <c r="D371" s="17" t="str">
        <f>[6]ComEne26!C131</f>
        <v>Eo</v>
      </c>
      <c r="E371" s="17"/>
      <c r="F371" s="17"/>
      <c r="G371" s="248">
        <f>SUMIF([6]ComEne26!$A$92:$A$267,$B371,[6]ComEne26!F$92:F$267)*1000</f>
        <v>916182.30122099188</v>
      </c>
      <c r="H371" s="248">
        <f>SUMIF([6]ComEne26!$A$92:$A$267,$B371,[6]ComEne26!G$92:G$267)*1000</f>
        <v>851544.31065210095</v>
      </c>
      <c r="I371" s="248">
        <f>SUMIF([6]ComEne26!$A$92:$A$267,$B371,[6]ComEne26!H$92:H$267)*1000</f>
        <v>945539.89009493287</v>
      </c>
      <c r="J371" s="248">
        <f>SUMIF([6]ComEne26!$A$92:$A$267,$B371,[6]ComEne26!I$92:I$267)*1000</f>
        <v>642429.11637175211</v>
      </c>
      <c r="K371" s="248">
        <f>SUMIF([6]ComEne26!$A$92:$A$267,$B371,[6]ComEne26!J$92:J$267)*1000</f>
        <v>433034.87785179785</v>
      </c>
      <c r="L371" s="248">
        <f>SUMIF([6]ComEne26!$A$92:$A$267,$B371,[6]ComEne26!K$92:K$267)*1000</f>
        <v>205281.24009739759</v>
      </c>
      <c r="M371" s="249">
        <f t="shared" si="54"/>
        <v>3994011.7362889731</v>
      </c>
    </row>
    <row r="372" spans="2:13" s="215" customFormat="1">
      <c r="B372" s="17" t="str">
        <f>[6]ComEne26!A132</f>
        <v>DME-003-14</v>
      </c>
      <c r="C372" s="17" t="str">
        <f>[6]ComEne26!B132</f>
        <v>UEP Penonomé II</v>
      </c>
      <c r="D372" s="17" t="str">
        <f>[6]ComEne26!C132</f>
        <v>Eo</v>
      </c>
      <c r="E372" s="17"/>
      <c r="F372" s="17"/>
      <c r="G372" s="248">
        <f>SUMIF([6]ComEne26!$A$92:$A$267,$B372,[6]ComEne26!F$92:F$267)*1000</f>
        <v>0</v>
      </c>
      <c r="H372" s="248">
        <f>SUMIF([6]ComEne26!$A$92:$A$267,$B372,[6]ComEne26!G$92:G$267)*1000</f>
        <v>0</v>
      </c>
      <c r="I372" s="248">
        <f>SUMIF([6]ComEne26!$A$92:$A$267,$B372,[6]ComEne26!H$92:H$267)*1000</f>
        <v>0</v>
      </c>
      <c r="J372" s="248">
        <f>SUMIF([6]ComEne26!$A$92:$A$267,$B372,[6]ComEne26!I$92:I$267)*1000</f>
        <v>0</v>
      </c>
      <c r="K372" s="248">
        <f>SUMIF([6]ComEne26!$A$92:$A$267,$B372,[6]ComEne26!J$92:J$267)*1000</f>
        <v>0</v>
      </c>
      <c r="L372" s="248">
        <f>SUMIF([6]ComEne26!$A$92:$A$267,$B372,[6]ComEne26!K$92:K$267)*1000</f>
        <v>0</v>
      </c>
      <c r="M372" s="249">
        <f t="shared" si="54"/>
        <v>0</v>
      </c>
    </row>
    <row r="373" spans="2:13" s="215" customFormat="1">
      <c r="B373" s="17" t="str">
        <f>[6]ComEne26!A133</f>
        <v>DME-004-14</v>
      </c>
      <c r="C373" s="17" t="str">
        <f>[6]ComEne26!B133</f>
        <v>NAURA Energy - Finalizado</v>
      </c>
      <c r="D373" s="17" t="str">
        <f>[6]ComEne26!C133</f>
        <v>Eo</v>
      </c>
      <c r="E373" s="17"/>
      <c r="F373" s="17"/>
      <c r="G373" s="248">
        <f>SUMIF([6]ComEne26!$A$92:$A$267,$B373,[6]ComEne26!F$92:F$267)*1000</f>
        <v>0</v>
      </c>
      <c r="H373" s="248">
        <f>SUMIF([6]ComEne26!$A$92:$A$267,$B373,[6]ComEne26!G$92:G$267)*1000</f>
        <v>0</v>
      </c>
      <c r="I373" s="248">
        <f>SUMIF([6]ComEne26!$A$92:$A$267,$B373,[6]ComEne26!H$92:H$267)*1000</f>
        <v>0</v>
      </c>
      <c r="J373" s="248">
        <f>SUMIF([6]ComEne26!$A$92:$A$267,$B373,[6]ComEne26!I$92:I$267)*1000</f>
        <v>0</v>
      </c>
      <c r="K373" s="248">
        <f>SUMIF([6]ComEne26!$A$92:$A$267,$B373,[6]ComEne26!J$92:J$267)*1000</f>
        <v>0</v>
      </c>
      <c r="L373" s="248">
        <f>SUMIF([6]ComEne26!$A$92:$A$267,$B373,[6]ComEne26!K$92:K$267)*1000</f>
        <v>0</v>
      </c>
      <c r="M373" s="249">
        <f t="shared" si="54"/>
        <v>0</v>
      </c>
    </row>
    <row r="374" spans="2:13" s="215" customFormat="1">
      <c r="B374" s="17" t="str">
        <f>[6]ComEne26!A134</f>
        <v>DME-006-14</v>
      </c>
      <c r="C374" s="17" t="str">
        <f>[6]ComEne26!B134</f>
        <v>Electron Investment (Coal Power)</v>
      </c>
      <c r="D374" s="17" t="str">
        <f>[6]ComEne26!C134</f>
        <v>H3</v>
      </c>
      <c r="E374" s="17"/>
      <c r="F374" s="17"/>
      <c r="G374" s="248">
        <f>SUMIF([6]ComEne26!$A$92:$A$267,$B374,[6]ComEne26!F$92:F$267)*1000</f>
        <v>2167939.5765240313</v>
      </c>
      <c r="H374" s="248">
        <f>SUMIF([6]ComEne26!$A$92:$A$267,$B374,[6]ComEne26!G$92:G$267)*1000</f>
        <v>2014988.2941050916</v>
      </c>
      <c r="I374" s="248">
        <f>SUMIF([6]ComEne26!$A$92:$A$267,$B374,[6]ComEne26!H$92:H$267)*1000</f>
        <v>2216089.4017321896</v>
      </c>
      <c r="J374" s="248">
        <f>SUMIF([6]ComEne26!$A$92:$A$267,$B374,[6]ComEne26!I$92:I$267)*1000</f>
        <v>2187553.3162175291</v>
      </c>
      <c r="K374" s="248">
        <f>SUMIF([6]ComEne26!$A$92:$A$267,$B374,[6]ComEne26!J$92:J$267)*1000</f>
        <v>2239115.0053014536</v>
      </c>
      <c r="L374" s="248">
        <f>SUMIF([6]ComEne26!$A$92:$A$267,$B374,[6]ComEne26!K$92:K$267)*1000</f>
        <v>2118674.2696239962</v>
      </c>
      <c r="M374" s="249">
        <f t="shared" si="54"/>
        <v>12944359.863504291</v>
      </c>
    </row>
    <row r="375" spans="2:13" s="215" customFormat="1">
      <c r="B375" s="17" t="str">
        <f>[6]ComEne26!A135</f>
        <v>DME-002-15</v>
      </c>
      <c r="C375" s="17" t="str">
        <f>[6]ComEne26!B135</f>
        <v>PANAMA SOLAR (Ene-17  - Dic36)</v>
      </c>
      <c r="D375" s="17" t="str">
        <f>[6]ComEne26!C135</f>
        <v>Sol</v>
      </c>
      <c r="E375" s="17"/>
      <c r="F375" s="17"/>
      <c r="G375" s="248">
        <f>SUMIF([6]ComEne26!$A$92:$A$267,$B375,[6]ComEne26!F$92:F$267)*1000</f>
        <v>73015.678784807984</v>
      </c>
      <c r="H375" s="248">
        <f>SUMIF([6]ComEne26!$A$92:$A$267,$B375,[6]ComEne26!G$92:G$267)*1000</f>
        <v>67864.316713761858</v>
      </c>
      <c r="I375" s="248">
        <f>SUMIF([6]ComEne26!$A$92:$A$267,$B375,[6]ComEne26!H$92:H$267)*1000</f>
        <v>74637.353211998663</v>
      </c>
      <c r="J375" s="248">
        <f>SUMIF([6]ComEne26!$A$92:$A$267,$B375,[6]ComEne26!I$92:I$267)*1000</f>
        <v>73676.264777488424</v>
      </c>
      <c r="K375" s="248">
        <f>SUMIF([6]ComEne26!$A$92:$A$267,$B375,[6]ComEne26!J$92:J$267)*1000</f>
        <v>75412.849951965589</v>
      </c>
      <c r="L375" s="248">
        <f>SUMIF([6]ComEne26!$A$92:$A$267,$B375,[6]ComEne26!K$92:K$267)*1000</f>
        <v>71356.435204959067</v>
      </c>
      <c r="M375" s="249">
        <f t="shared" si="54"/>
        <v>435962.89864498161</v>
      </c>
    </row>
    <row r="376" spans="2:13" s="215" customFormat="1">
      <c r="B376" s="17" t="str">
        <f>[6]ComEne26!A136</f>
        <v>DME-003-15</v>
      </c>
      <c r="C376" s="17" t="str">
        <f>[6]ComEne26!B136</f>
        <v>SOLPAC (Ene-17  - Dic36)</v>
      </c>
      <c r="D376" s="17" t="str">
        <f>[6]ComEne26!C136</f>
        <v>Sol</v>
      </c>
      <c r="E376" s="17"/>
      <c r="F376" s="17"/>
      <c r="G376" s="248">
        <f>SUMIF([6]ComEne26!$A$92:$A$267,$B376,[6]ComEne26!F$92:F$267)*1000</f>
        <v>13860.583504539669</v>
      </c>
      <c r="H376" s="248">
        <f>SUMIF([6]ComEne26!$A$92:$A$267,$B376,[6]ComEne26!G$92:G$267)*1000</f>
        <v>12882.699229050204</v>
      </c>
      <c r="I376" s="248">
        <f>SUMIF([6]ComEne26!$A$92:$A$267,$B376,[6]ComEne26!H$92:H$267)*1000</f>
        <v>14168.426343082578</v>
      </c>
      <c r="J376" s="248">
        <f>SUMIF([6]ComEne26!$A$92:$A$267,$B376,[6]ComEne26!I$92:I$267)*1000</f>
        <v>13985.982699149105</v>
      </c>
      <c r="K376" s="248">
        <f>SUMIF([6]ComEne26!$A$92:$A$267,$B376,[6]ComEne26!J$92:J$267)*1000</f>
        <v>14315.639071919753</v>
      </c>
      <c r="L376" s="248">
        <f>SUMIF([6]ComEne26!$A$92:$A$267,$B376,[6]ComEne26!K$92:K$267)*1000</f>
        <v>13545.608904897204</v>
      </c>
      <c r="M376" s="249">
        <f t="shared" si="54"/>
        <v>82758.939752638515</v>
      </c>
    </row>
    <row r="377" spans="2:13" s="215" customFormat="1">
      <c r="B377" s="17" t="str">
        <f>[6]ComEne26!A137</f>
        <v>DME-004-15</v>
      </c>
      <c r="C377" s="17" t="str">
        <f>[6]ComEne26!B137</f>
        <v>Gas Natural Atlántico</v>
      </c>
      <c r="D377" s="17" t="str">
        <f>[6]ComEne26!C137</f>
        <v>Gas</v>
      </c>
      <c r="E377" s="17"/>
      <c r="F377" s="17"/>
      <c r="G377" s="248">
        <f>SUMIF([6]ComEne26!$A$92:$A$267,$B377,[6]ComEne26!F$92:F$267)*1000</f>
        <v>1547352.1855972966</v>
      </c>
      <c r="H377" s="248">
        <f>SUMIF([6]ComEne26!$A$92:$A$267,$B377,[6]ComEne26!G$92:G$267)*1000</f>
        <v>1438184.2439702884</v>
      </c>
      <c r="I377" s="248">
        <f>SUMIF([6]ComEne26!$A$92:$A$267,$B377,[6]ComEne26!H$92:H$267)*1000</f>
        <v>1581718.7971388549</v>
      </c>
      <c r="J377" s="248">
        <f>SUMIF([6]ComEne26!$A$92:$A$267,$B377,[6]ComEne26!I$92:I$267)*1000</f>
        <v>1561351.35942627</v>
      </c>
      <c r="K377" s="248">
        <f>SUMIF([6]ComEne26!$A$92:$A$267,$B377,[6]ComEne26!J$92:J$267)*1000</f>
        <v>1598153.1656947914</v>
      </c>
      <c r="L377" s="248">
        <f>SUMIF([6]ComEne26!$A$92:$A$267,$B377,[6]ComEne26!K$92:K$267)*1000</f>
        <v>1512189.4065552184</v>
      </c>
      <c r="M377" s="249">
        <f t="shared" si="54"/>
        <v>9238949.1583827194</v>
      </c>
    </row>
    <row r="378" spans="2:13" s="215" customFormat="1">
      <c r="B378" s="17" t="str">
        <f>[6]ComEne26!A138</f>
        <v>DME-005-15B</v>
      </c>
      <c r="C378" s="17" t="str">
        <f>[6]ComEne26!B138</f>
        <v>ALTERNEGY (Sección SINOLAM)</v>
      </c>
      <c r="D378" s="17" t="str">
        <f>[6]ComEne26!C138</f>
        <v>H2</v>
      </c>
      <c r="E378" s="17"/>
      <c r="F378" s="17"/>
      <c r="G378" s="248">
        <f>SUMIF([6]ComEne26!$A$92:$A$267,$B378,[6]ComEne26!F$92:F$267)*1000</f>
        <v>91885.124329291895</v>
      </c>
      <c r="H378" s="248">
        <f>SUMIF([6]ComEne26!$A$92:$A$267,$B378,[6]ComEne26!G$92:G$267)*1000</f>
        <v>89181.36698112014</v>
      </c>
      <c r="I378" s="248">
        <f>SUMIF([6]ComEne26!$A$92:$A$267,$B378,[6]ComEne26!H$92:H$267)*1000</f>
        <v>109903.44828988607</v>
      </c>
      <c r="J378" s="248">
        <f>SUMIF([6]ComEne26!$A$92:$A$267,$B378,[6]ComEne26!I$92:I$267)*1000</f>
        <v>96545.422520477048</v>
      </c>
      <c r="K378" s="248">
        <f>SUMIF([6]ComEne26!$A$92:$A$267,$B378,[6]ComEne26!J$92:J$267)*1000</f>
        <v>105259.80975593685</v>
      </c>
      <c r="L378" s="248">
        <f>SUMIF([6]ComEne26!$A$92:$A$267,$B378,[6]ComEne26!K$92:K$267)*1000</f>
        <v>91563.003337683796</v>
      </c>
      <c r="M378" s="249">
        <f t="shared" si="54"/>
        <v>584338.17521439586</v>
      </c>
    </row>
    <row r="379" spans="2:13" s="215" customFormat="1">
      <c r="B379" s="17" t="str">
        <f>[6]ComEne26!A139</f>
        <v>DME-001-23</v>
      </c>
      <c r="C379" s="17" t="str">
        <f>[6]ComEne26!B139</f>
        <v>CALDERA ENERGY CORP</v>
      </c>
      <c r="D379" s="17" t="str">
        <f>[6]ComEne26!C139</f>
        <v>H</v>
      </c>
      <c r="E379" s="17"/>
      <c r="F379" s="17"/>
      <c r="G379" s="248">
        <f>SUMIF([6]ComEne26!$A$92:$A$267,$B379,[6]ComEne26!F$92:F$267)*1000</f>
        <v>0</v>
      </c>
      <c r="H379" s="248">
        <f>SUMIF([6]ComEne26!$A$92:$A$267,$B379,[6]ComEne26!G$92:G$267)*1000</f>
        <v>0</v>
      </c>
      <c r="I379" s="248">
        <f>SUMIF([6]ComEne26!$A$92:$A$267,$B379,[6]ComEne26!H$92:H$267)*1000</f>
        <v>0</v>
      </c>
      <c r="J379" s="248">
        <f>SUMIF([6]ComEne26!$A$92:$A$267,$B379,[6]ComEne26!I$92:I$267)*1000</f>
        <v>0</v>
      </c>
      <c r="K379" s="248">
        <f>SUMIF([6]ComEne26!$A$92:$A$267,$B379,[6]ComEne26!J$92:J$267)*1000</f>
        <v>0</v>
      </c>
      <c r="L379" s="248">
        <f>SUMIF([6]ComEne26!$A$92:$A$267,$B379,[6]ComEne26!K$92:K$267)*1000</f>
        <v>0</v>
      </c>
      <c r="M379" s="249">
        <f t="shared" si="54"/>
        <v>0</v>
      </c>
    </row>
    <row r="380" spans="2:13" s="215" customFormat="1">
      <c r="B380" s="17" t="str">
        <f>[6]ComEne26!A140</f>
        <v>DME-002-23</v>
      </c>
      <c r="C380" s="17" t="str">
        <f>[6]ComEne26!B140</f>
        <v>EMPRESA NACIONAL DE ENERGÍA, S.A.</v>
      </c>
      <c r="D380" s="17" t="str">
        <f>[6]ComEne26!C140</f>
        <v>H</v>
      </c>
      <c r="E380" s="17"/>
      <c r="F380" s="17"/>
      <c r="G380" s="248">
        <f>SUMIF([6]ComEne26!$A$92:$A$267,$B380,[6]ComEne26!F$92:F$267)*1000</f>
        <v>0</v>
      </c>
      <c r="H380" s="248">
        <f>SUMIF([6]ComEne26!$A$92:$A$267,$B380,[6]ComEne26!G$92:G$267)*1000</f>
        <v>0</v>
      </c>
      <c r="I380" s="248">
        <f>SUMIF([6]ComEne26!$A$92:$A$267,$B380,[6]ComEne26!H$92:H$267)*1000</f>
        <v>0</v>
      </c>
      <c r="J380" s="248">
        <f>SUMIF([6]ComEne26!$A$92:$A$267,$B380,[6]ComEne26!I$92:I$267)*1000</f>
        <v>0</v>
      </c>
      <c r="K380" s="248">
        <f>SUMIF([6]ComEne26!$A$92:$A$267,$B380,[6]ComEne26!J$92:J$267)*1000</f>
        <v>0</v>
      </c>
      <c r="L380" s="248">
        <f>SUMIF([6]ComEne26!$A$92:$A$267,$B380,[6]ComEne26!K$92:K$267)*1000</f>
        <v>0</v>
      </c>
      <c r="M380" s="249">
        <f t="shared" si="54"/>
        <v>0</v>
      </c>
    </row>
    <row r="381" spans="2:13" s="215" customFormat="1">
      <c r="B381" s="17" t="str">
        <f>[6]ComEne26!A141</f>
        <v>DME-003-23</v>
      </c>
      <c r="C381" s="17" t="str">
        <f>[6]ComEne26!B141</f>
        <v>FOUNTAIN HYDRO POWER</v>
      </c>
      <c r="D381" s="17" t="str">
        <f>[6]ComEne26!C141</f>
        <v>H</v>
      </c>
      <c r="E381" s="17"/>
      <c r="F381" s="17"/>
      <c r="G381" s="248">
        <f>SUMIF([6]ComEne26!$A$92:$A$267,$B381,[6]ComEne26!F$92:F$267)*1000</f>
        <v>0</v>
      </c>
      <c r="H381" s="248">
        <f>SUMIF([6]ComEne26!$A$92:$A$267,$B381,[6]ComEne26!G$92:G$267)*1000</f>
        <v>0</v>
      </c>
      <c r="I381" s="248">
        <f>SUMIF([6]ComEne26!$A$92:$A$267,$B381,[6]ComEne26!H$92:H$267)*1000</f>
        <v>0</v>
      </c>
      <c r="J381" s="248">
        <f>SUMIF([6]ComEne26!$A$92:$A$267,$B381,[6]ComEne26!I$92:I$267)*1000</f>
        <v>0</v>
      </c>
      <c r="K381" s="248">
        <f>SUMIF([6]ComEne26!$A$92:$A$267,$B381,[6]ComEne26!J$92:J$267)*1000</f>
        <v>0</v>
      </c>
      <c r="L381" s="248">
        <f>SUMIF([6]ComEne26!$A$92:$A$267,$B381,[6]ComEne26!K$92:K$267)*1000</f>
        <v>0</v>
      </c>
      <c r="M381" s="249">
        <f t="shared" si="54"/>
        <v>0</v>
      </c>
    </row>
    <row r="382" spans="2:13" s="215" customFormat="1">
      <c r="B382" s="17" t="str">
        <f>[6]ComEne26!A142</f>
        <v>DME-004-23</v>
      </c>
      <c r="C382" s="17" t="str">
        <f>[6]ComEne26!B142</f>
        <v>GENERADORA DEL ISTMO,S.A.</v>
      </c>
      <c r="D382" s="17" t="str">
        <f>[6]ComEne26!C142</f>
        <v>H</v>
      </c>
      <c r="E382" s="17"/>
      <c r="F382" s="17"/>
      <c r="G382" s="248">
        <f>SUMIF([6]ComEne26!$A$92:$A$267,$B382,[6]ComEne26!F$92:F$267)*1000</f>
        <v>0</v>
      </c>
      <c r="H382" s="248">
        <f>SUMIF([6]ComEne26!$A$92:$A$267,$B382,[6]ComEne26!G$92:G$267)*1000</f>
        <v>0</v>
      </c>
      <c r="I382" s="248">
        <f>SUMIF([6]ComEne26!$A$92:$A$267,$B382,[6]ComEne26!H$92:H$267)*1000</f>
        <v>0</v>
      </c>
      <c r="J382" s="248">
        <f>SUMIF([6]ComEne26!$A$92:$A$267,$B382,[6]ComEne26!I$92:I$267)*1000</f>
        <v>0</v>
      </c>
      <c r="K382" s="248">
        <f>SUMIF([6]ComEne26!$A$92:$A$267,$B382,[6]ComEne26!J$92:J$267)*1000</f>
        <v>0</v>
      </c>
      <c r="L382" s="248">
        <f>SUMIF([6]ComEne26!$A$92:$A$267,$B382,[6]ComEne26!K$92:K$267)*1000</f>
        <v>0</v>
      </c>
      <c r="M382" s="249">
        <f t="shared" si="54"/>
        <v>0</v>
      </c>
    </row>
    <row r="383" spans="2:13" s="215" customFormat="1">
      <c r="B383" s="17" t="str">
        <f>[6]ComEne26!A143</f>
        <v>DME-005-23</v>
      </c>
      <c r="C383" s="17" t="str">
        <f>[6]ComEne26!B143</f>
        <v>GENA SOLAR, S.A.</v>
      </c>
      <c r="D383" s="17" t="str">
        <f>[6]ComEne26!C143</f>
        <v>H</v>
      </c>
      <c r="E383" s="17"/>
      <c r="F383" s="17"/>
      <c r="G383" s="248">
        <f>SUMIF([6]ComEne26!$A$92:$A$267,$B383,[6]ComEne26!F$92:F$267)*1000</f>
        <v>0</v>
      </c>
      <c r="H383" s="248">
        <f>SUMIF([6]ComEne26!$A$92:$A$267,$B383,[6]ComEne26!G$92:G$267)*1000</f>
        <v>0</v>
      </c>
      <c r="I383" s="248">
        <f>SUMIF([6]ComEne26!$A$92:$A$267,$B383,[6]ComEne26!H$92:H$267)*1000</f>
        <v>0</v>
      </c>
      <c r="J383" s="248">
        <f>SUMIF([6]ComEne26!$A$92:$A$267,$B383,[6]ComEne26!I$92:I$267)*1000</f>
        <v>0</v>
      </c>
      <c r="K383" s="248">
        <f>SUMIF([6]ComEne26!$A$92:$A$267,$B383,[6]ComEne26!J$92:J$267)*1000</f>
        <v>0</v>
      </c>
      <c r="L383" s="248">
        <f>SUMIF([6]ComEne26!$A$92:$A$267,$B383,[6]ComEne26!K$92:K$267)*1000</f>
        <v>0</v>
      </c>
      <c r="M383" s="249">
        <f t="shared" si="54"/>
        <v>0</v>
      </c>
    </row>
    <row r="384" spans="2:13" s="215" customFormat="1">
      <c r="B384" s="17" t="str">
        <f>[6]ComEne26!A144</f>
        <v>DME-006-23</v>
      </c>
      <c r="C384" s="17" t="str">
        <f>[6]ComEne26!B144</f>
        <v>HIDROBOQUERON</v>
      </c>
      <c r="D384" s="17" t="str">
        <f>[6]ComEne26!C144</f>
        <v>H</v>
      </c>
      <c r="E384" s="17"/>
      <c r="F384" s="17"/>
      <c r="G384" s="248">
        <f>SUMIF([6]ComEne26!$A$92:$A$267,$B384,[6]ComEne26!F$92:F$267)*1000</f>
        <v>0</v>
      </c>
      <c r="H384" s="248">
        <f>SUMIF([6]ComEne26!$A$92:$A$267,$B384,[6]ComEne26!G$92:G$267)*1000</f>
        <v>0</v>
      </c>
      <c r="I384" s="248">
        <f>SUMIF([6]ComEne26!$A$92:$A$267,$B384,[6]ComEne26!H$92:H$267)*1000</f>
        <v>0</v>
      </c>
      <c r="J384" s="248">
        <f>SUMIF([6]ComEne26!$A$92:$A$267,$B384,[6]ComEne26!I$92:I$267)*1000</f>
        <v>0</v>
      </c>
      <c r="K384" s="248">
        <f>SUMIF([6]ComEne26!$A$92:$A$267,$B384,[6]ComEne26!J$92:J$267)*1000</f>
        <v>0</v>
      </c>
      <c r="L384" s="248">
        <f>SUMIF([6]ComEne26!$A$92:$A$267,$B384,[6]ComEne26!K$92:K$267)*1000</f>
        <v>0</v>
      </c>
      <c r="M384" s="249">
        <f t="shared" si="54"/>
        <v>0</v>
      </c>
    </row>
    <row r="385" spans="2:13" s="215" customFormat="1">
      <c r="B385" s="17" t="str">
        <f>[6]ComEne26!A145</f>
        <v>DME-007-23</v>
      </c>
      <c r="C385" s="17" t="str">
        <f>[6]ComEne26!B145</f>
        <v>HIDROIBÉRICA, S.A.</v>
      </c>
      <c r="D385" s="17" t="str">
        <f>[6]ComEne26!C145</f>
        <v>H</v>
      </c>
      <c r="E385" s="17"/>
      <c r="F385" s="17"/>
      <c r="G385" s="248">
        <f>SUMIF([6]ComEne26!$A$92:$A$267,$B385,[6]ComEne26!F$92:F$267)*1000</f>
        <v>0</v>
      </c>
      <c r="H385" s="248">
        <f>SUMIF([6]ComEne26!$A$92:$A$267,$B385,[6]ComEne26!G$92:G$267)*1000</f>
        <v>0</v>
      </c>
      <c r="I385" s="248">
        <f>SUMIF([6]ComEne26!$A$92:$A$267,$B385,[6]ComEne26!H$92:H$267)*1000</f>
        <v>0</v>
      </c>
      <c r="J385" s="248">
        <f>SUMIF([6]ComEne26!$A$92:$A$267,$B385,[6]ComEne26!I$92:I$267)*1000</f>
        <v>0</v>
      </c>
      <c r="K385" s="248">
        <f>SUMIF([6]ComEne26!$A$92:$A$267,$B385,[6]ComEne26!J$92:J$267)*1000</f>
        <v>0</v>
      </c>
      <c r="L385" s="248">
        <f>SUMIF([6]ComEne26!$A$92:$A$267,$B385,[6]ComEne26!K$92:K$267)*1000</f>
        <v>0</v>
      </c>
      <c r="M385" s="249">
        <f t="shared" si="54"/>
        <v>0</v>
      </c>
    </row>
    <row r="386" spans="2:13" s="215" customFormat="1">
      <c r="B386" s="17" t="str">
        <f>[6]ComEne26!A146</f>
        <v>DME-008-23</v>
      </c>
      <c r="C386" s="17" t="str">
        <f>[6]ComEne26!B146</f>
        <v>HIDROECOLÓGICA DEL TERIBE, S.A.</v>
      </c>
      <c r="D386" s="17" t="str">
        <f>[6]ComEne26!C146</f>
        <v>H</v>
      </c>
      <c r="E386" s="17"/>
      <c r="F386" s="17"/>
      <c r="G386" s="248">
        <f>SUMIF([6]ComEne26!$A$92:$A$267,$B386,[6]ComEne26!F$92:F$267)*1000</f>
        <v>0</v>
      </c>
      <c r="H386" s="248">
        <f>SUMIF([6]ComEne26!$A$92:$A$267,$B386,[6]ComEne26!G$92:G$267)*1000</f>
        <v>0</v>
      </c>
      <c r="I386" s="248">
        <f>SUMIF([6]ComEne26!$A$92:$A$267,$B386,[6]ComEne26!H$92:H$267)*1000</f>
        <v>0</v>
      </c>
      <c r="J386" s="248">
        <f>SUMIF([6]ComEne26!$A$92:$A$267,$B386,[6]ComEne26!I$92:I$267)*1000</f>
        <v>0</v>
      </c>
      <c r="K386" s="248">
        <f>SUMIF([6]ComEne26!$A$92:$A$267,$B386,[6]ComEne26!J$92:J$267)*1000</f>
        <v>0</v>
      </c>
      <c r="L386" s="248">
        <f>SUMIF([6]ComEne26!$A$92:$A$267,$B386,[6]ComEne26!K$92:K$267)*1000</f>
        <v>0</v>
      </c>
      <c r="M386" s="249">
        <f t="shared" si="54"/>
        <v>0</v>
      </c>
    </row>
    <row r="387" spans="2:13" s="215" customFormat="1">
      <c r="B387" s="17" t="str">
        <f>[6]ComEne26!A147</f>
        <v>DME-009-23</v>
      </c>
      <c r="C387" s="17" t="str">
        <f>[6]ComEne26!B147</f>
        <v>IDEAL PANANAMÁ</v>
      </c>
      <c r="D387" s="17" t="str">
        <f>[6]ComEne26!C147</f>
        <v>H</v>
      </c>
      <c r="E387" s="17"/>
      <c r="F387" s="17"/>
      <c r="G387" s="248">
        <f>SUMIF([6]ComEne26!$A$92:$A$267,$B387,[6]ComEne26!F$92:F$267)*1000</f>
        <v>0</v>
      </c>
      <c r="H387" s="248">
        <f>SUMIF([6]ComEne26!$A$92:$A$267,$B387,[6]ComEne26!G$92:G$267)*1000</f>
        <v>0</v>
      </c>
      <c r="I387" s="248">
        <f>SUMIF([6]ComEne26!$A$92:$A$267,$B387,[6]ComEne26!H$92:H$267)*1000</f>
        <v>0</v>
      </c>
      <c r="J387" s="248">
        <f>SUMIF([6]ComEne26!$A$92:$A$267,$B387,[6]ComEne26!I$92:I$267)*1000</f>
        <v>0</v>
      </c>
      <c r="K387" s="248">
        <f>SUMIF([6]ComEne26!$A$92:$A$267,$B387,[6]ComEne26!J$92:J$267)*1000</f>
        <v>0</v>
      </c>
      <c r="L387" s="248">
        <f>SUMIF([6]ComEne26!$A$92:$A$267,$B387,[6]ComEne26!K$92:K$267)*1000</f>
        <v>0</v>
      </c>
      <c r="M387" s="249">
        <f t="shared" si="54"/>
        <v>0</v>
      </c>
    </row>
    <row r="388" spans="2:13" s="215" customFormat="1">
      <c r="B388" s="17" t="str">
        <f>[6]ComEne26!A148</f>
        <v>DME-010-23</v>
      </c>
      <c r="C388" s="17" t="str">
        <f>[6]ComEne26!B148</f>
        <v>ISTMUS HYDRO POWER</v>
      </c>
      <c r="D388" s="17" t="str">
        <f>[6]ComEne26!C148</f>
        <v>H</v>
      </c>
      <c r="E388" s="17"/>
      <c r="F388" s="17"/>
      <c r="G388" s="248">
        <f>SUMIF([6]ComEne26!$A$92:$A$267,$B388,[6]ComEne26!F$92:F$267)*1000</f>
        <v>0</v>
      </c>
      <c r="H388" s="248">
        <f>SUMIF([6]ComEne26!$A$92:$A$267,$B388,[6]ComEne26!G$92:G$267)*1000</f>
        <v>0</v>
      </c>
      <c r="I388" s="248">
        <f>SUMIF([6]ComEne26!$A$92:$A$267,$B388,[6]ComEne26!H$92:H$267)*1000</f>
        <v>0</v>
      </c>
      <c r="J388" s="248">
        <f>SUMIF([6]ComEne26!$A$92:$A$267,$B388,[6]ComEne26!I$92:I$267)*1000</f>
        <v>0</v>
      </c>
      <c r="K388" s="248">
        <f>SUMIF([6]ComEne26!$A$92:$A$267,$B388,[6]ComEne26!J$92:J$267)*1000</f>
        <v>0</v>
      </c>
      <c r="L388" s="248">
        <f>SUMIF([6]ComEne26!$A$92:$A$267,$B388,[6]ComEne26!K$92:K$267)*1000</f>
        <v>0</v>
      </c>
      <c r="M388" s="249">
        <f t="shared" si="54"/>
        <v>0</v>
      </c>
    </row>
    <row r="389" spans="2:13" s="215" customFormat="1">
      <c r="B389" s="17" t="str">
        <f>[6]ComEne26!A149</f>
        <v>DME-011-23</v>
      </c>
      <c r="C389" s="17" t="str">
        <f>[6]ComEne26!B149</f>
        <v>LAS PERLAS NORTE, S.A.</v>
      </c>
      <c r="D389" s="17" t="str">
        <f>[6]ComEne26!C149</f>
        <v>H</v>
      </c>
      <c r="E389" s="17"/>
      <c r="F389" s="17"/>
      <c r="G389" s="248">
        <f>SUMIF([6]ComEne26!$A$92:$A$267,$B389,[6]ComEne26!F$92:F$267)*1000</f>
        <v>0</v>
      </c>
      <c r="H389" s="248">
        <f>SUMIF([6]ComEne26!$A$92:$A$267,$B389,[6]ComEne26!G$92:G$267)*1000</f>
        <v>0</v>
      </c>
      <c r="I389" s="248">
        <f>SUMIF([6]ComEne26!$A$92:$A$267,$B389,[6]ComEne26!H$92:H$267)*1000</f>
        <v>0</v>
      </c>
      <c r="J389" s="248">
        <f>SUMIF([6]ComEne26!$A$92:$A$267,$B389,[6]ComEne26!I$92:I$267)*1000</f>
        <v>0</v>
      </c>
      <c r="K389" s="248">
        <f>SUMIF([6]ComEne26!$A$92:$A$267,$B389,[6]ComEne26!J$92:J$267)*1000</f>
        <v>0</v>
      </c>
      <c r="L389" s="248">
        <f>SUMIF([6]ComEne26!$A$92:$A$267,$B389,[6]ComEne26!K$92:K$267)*1000</f>
        <v>0</v>
      </c>
      <c r="M389" s="249">
        <f t="shared" si="54"/>
        <v>0</v>
      </c>
    </row>
    <row r="390" spans="2:13" s="215" customFormat="1">
      <c r="B390" s="17" t="str">
        <f>[6]ComEne26!A150</f>
        <v>DME-012-23</v>
      </c>
      <c r="C390" s="17" t="str">
        <f>[6]ComEne26!B150</f>
        <v>LAS PERLAS SUR, S.A.</v>
      </c>
      <c r="D390" s="17" t="str">
        <f>[6]ComEne26!C150</f>
        <v>H</v>
      </c>
      <c r="E390" s="17"/>
      <c r="F390" s="17"/>
      <c r="G390" s="248">
        <f>SUMIF([6]ComEne26!$A$92:$A$267,$B390,[6]ComEne26!F$92:F$267)*1000</f>
        <v>0</v>
      </c>
      <c r="H390" s="248">
        <f>SUMIF([6]ComEne26!$A$92:$A$267,$B390,[6]ComEne26!G$92:G$267)*1000</f>
        <v>0</v>
      </c>
      <c r="I390" s="248">
        <f>SUMIF([6]ComEne26!$A$92:$A$267,$B390,[6]ComEne26!H$92:H$267)*1000</f>
        <v>0</v>
      </c>
      <c r="J390" s="248">
        <f>SUMIF([6]ComEne26!$A$92:$A$267,$B390,[6]ComEne26!I$92:I$267)*1000</f>
        <v>0</v>
      </c>
      <c r="K390" s="248">
        <f>SUMIF([6]ComEne26!$A$92:$A$267,$B390,[6]ComEne26!J$92:J$267)*1000</f>
        <v>0</v>
      </c>
      <c r="L390" s="248">
        <f>SUMIF([6]ComEne26!$A$92:$A$267,$B390,[6]ComEne26!K$92:K$267)*1000</f>
        <v>0</v>
      </c>
      <c r="M390" s="249">
        <f t="shared" si="54"/>
        <v>0</v>
      </c>
    </row>
    <row r="391" spans="2:13" s="215" customFormat="1">
      <c r="B391" s="17" t="str">
        <f>[6]ComEne26!A151</f>
        <v>DME-013-23</v>
      </c>
      <c r="C391" s="17" t="str">
        <f>[6]ComEne26!B151</f>
        <v>SOLAR BOQUERON,S.A.</v>
      </c>
      <c r="D391" s="17" t="str">
        <f>[6]ComEne26!C151</f>
        <v>H</v>
      </c>
      <c r="E391" s="17"/>
      <c r="F391" s="17"/>
      <c r="G391" s="248">
        <f>SUMIF([6]ComEne26!$A$92:$A$267,$B391,[6]ComEne26!F$92:F$267)*1000</f>
        <v>0</v>
      </c>
      <c r="H391" s="248">
        <f>SUMIF([6]ComEne26!$A$92:$A$267,$B391,[6]ComEne26!G$92:G$267)*1000</f>
        <v>0</v>
      </c>
      <c r="I391" s="248">
        <f>SUMIF([6]ComEne26!$A$92:$A$267,$B391,[6]ComEne26!H$92:H$267)*1000</f>
        <v>0</v>
      </c>
      <c r="J391" s="248">
        <f>SUMIF([6]ComEne26!$A$92:$A$267,$B391,[6]ComEne26!I$92:I$267)*1000</f>
        <v>0</v>
      </c>
      <c r="K391" s="248">
        <f>SUMIF([6]ComEne26!$A$92:$A$267,$B391,[6]ComEne26!J$92:J$267)*1000</f>
        <v>0</v>
      </c>
      <c r="L391" s="248">
        <f>SUMIF([6]ComEne26!$A$92:$A$267,$B391,[6]ComEne26!K$92:K$267)*1000</f>
        <v>0</v>
      </c>
      <c r="M391" s="249">
        <f t="shared" si="54"/>
        <v>0</v>
      </c>
    </row>
    <row r="392" spans="2:13" s="215" customFormat="1">
      <c r="B392" s="17" t="str">
        <f>[6]ComEne26!A152</f>
        <v>DME-001-24</v>
      </c>
      <c r="C392" s="17" t="str">
        <f>[6]ComEne26!B152</f>
        <v>ORO SOLAR, S.A.</v>
      </c>
      <c r="D392" s="17" t="str">
        <f>[6]ComEne26!C152</f>
        <v>Sol</v>
      </c>
      <c r="E392" s="17"/>
      <c r="F392" s="17"/>
      <c r="G392" s="248">
        <f>SUMIF([6]ComEne26!$A$92:$A$267,$B392,[6]ComEne26!F$92:F$267)*1000</f>
        <v>10409.399110056085</v>
      </c>
      <c r="H392" s="248">
        <f>SUMIF([6]ComEne26!$A$92:$A$267,$B392,[6]ComEne26!G$92:G$267)*1000</f>
        <v>9675.0009006528562</v>
      </c>
      <c r="I392" s="248">
        <f>SUMIF([6]ComEne26!$A$92:$A$267,$B392,[6]ComEne26!H$92:H$267)*1000</f>
        <v>10640.591322744402</v>
      </c>
      <c r="J392" s="248">
        <f>SUMIF([6]ComEne26!$A$92:$A$267,$B392,[6]ComEne26!I$92:I$267)*1000</f>
        <v>10503.574818051477</v>
      </c>
      <c r="K392" s="248">
        <f>SUMIF([6]ComEne26!$A$92:$A$267,$B392,[6]ComEne26!J$92:J$267)*1000</f>
        <v>10751.149153736491</v>
      </c>
      <c r="L392" s="248">
        <f>SUMIF([6]ComEne26!$A$92:$A$267,$B392,[6]ComEne26!K$92:K$267)*1000</f>
        <v>10172.850892866334</v>
      </c>
      <c r="M392" s="249">
        <f t="shared" ref="M392" si="55">SUM(G392:L392)</f>
        <v>62152.566198107648</v>
      </c>
    </row>
    <row r="393" spans="2:13" s="215" customFormat="1">
      <c r="B393" s="17" t="str">
        <f>[6]ComEne26!A153</f>
        <v>DME-001-25</v>
      </c>
      <c r="C393" s="17" t="str">
        <f>[6]ComEne26!B153</f>
        <v>CALDERA ENERGY CORP.</v>
      </c>
      <c r="D393" s="17" t="str">
        <f>[6]ComEne26!C153</f>
        <v>H SE</v>
      </c>
      <c r="E393" s="17"/>
      <c r="F393" s="17"/>
      <c r="G393" s="248">
        <f>SUMIF([6]ComEne26!$A$92:$A$267,$B393,[6]ComEne26!F$92:F$267)*1000</f>
        <v>13481.049913240309</v>
      </c>
      <c r="H393" s="248">
        <f>SUMIF([6]ComEne26!$A$92:$A$267,$B393,[6]ComEne26!G$92:G$267)*1000</f>
        <v>0</v>
      </c>
      <c r="I393" s="248">
        <f>SUMIF([6]ComEne26!$A$92:$A$267,$B393,[6]ComEne26!H$92:H$267)*1000</f>
        <v>135158.50595200789</v>
      </c>
      <c r="J393" s="248">
        <f>SUMIF([6]ComEne26!$A$92:$A$267,$B393,[6]ComEne26!I$92:I$267)*1000</f>
        <v>130419.9406704654</v>
      </c>
      <c r="K393" s="248">
        <f>SUMIF([6]ComEne26!$A$92:$A$267,$B393,[6]ComEne26!J$92:J$267)*1000</f>
        <v>130425.17408890674</v>
      </c>
      <c r="L393" s="248">
        <f>SUMIF([6]ComEne26!$A$92:$A$267,$B393,[6]ComEne26!K$92:K$267)*1000</f>
        <v>13758.34113031555</v>
      </c>
      <c r="M393" s="249">
        <f t="shared" ref="M393:M406" si="56">SUM(G393:L393)</f>
        <v>423243.0117549359</v>
      </c>
    </row>
    <row r="394" spans="2:13" s="215" customFormat="1">
      <c r="B394" s="17" t="str">
        <f>[6]ComEne26!A154</f>
        <v>DME-002-25</v>
      </c>
      <c r="C394" s="17" t="str">
        <f>[6]ComEne26!B154</f>
        <v>EMPRESA NACIONAL DE ENERGÍA, S.A.</v>
      </c>
      <c r="D394" s="17" t="str">
        <f>[6]ComEne26!C154</f>
        <v>H SE</v>
      </c>
      <c r="E394" s="17"/>
      <c r="F394" s="17"/>
      <c r="G394" s="248">
        <f>SUMIF([6]ComEne26!$A$92:$A$267,$B394,[6]ComEne26!F$92:F$267)*1000</f>
        <v>0</v>
      </c>
      <c r="H394" s="248">
        <f>SUMIF([6]ComEne26!$A$92:$A$267,$B394,[6]ComEne26!G$92:G$267)*1000</f>
        <v>0</v>
      </c>
      <c r="I394" s="248">
        <f>SUMIF([6]ComEne26!$A$92:$A$267,$B394,[6]ComEne26!H$92:H$267)*1000</f>
        <v>0</v>
      </c>
      <c r="J394" s="248">
        <f>SUMIF([6]ComEne26!$A$92:$A$267,$B394,[6]ComEne26!I$92:I$267)*1000</f>
        <v>0</v>
      </c>
      <c r="K394" s="248">
        <f>SUMIF([6]ComEne26!$A$92:$A$267,$B394,[6]ComEne26!J$92:J$267)*1000</f>
        <v>9392.9351510931901</v>
      </c>
      <c r="L394" s="248">
        <f>SUMIF([6]ComEne26!$A$92:$A$267,$B394,[6]ComEne26!K$92:K$267)*1000</f>
        <v>45778.755619455354</v>
      </c>
      <c r="M394" s="249">
        <f t="shared" si="56"/>
        <v>55171.690770548543</v>
      </c>
    </row>
    <row r="395" spans="2:13" s="215" customFormat="1">
      <c r="B395" s="17" t="str">
        <f>[6]ComEne26!A155</f>
        <v>DME-003-25</v>
      </c>
      <c r="C395" s="17" t="str">
        <f>[6]ComEne26!B155</f>
        <v>EMPRESA NACIONAL DE ENERGÍA, S.A.</v>
      </c>
      <c r="D395" s="17" t="str">
        <f>[6]ComEne26!C155</f>
        <v>H SE</v>
      </c>
      <c r="E395" s="17"/>
      <c r="F395" s="17"/>
      <c r="G395" s="248">
        <f>SUMIF([6]ComEne26!$A$92:$A$267,$B395,[6]ComEne26!F$92:F$267)*1000</f>
        <v>0</v>
      </c>
      <c r="H395" s="248">
        <f>SUMIF([6]ComEne26!$A$92:$A$267,$B395,[6]ComEne26!G$92:G$267)*1000</f>
        <v>0</v>
      </c>
      <c r="I395" s="248">
        <f>SUMIF([6]ComEne26!$A$92:$A$267,$B395,[6]ComEne26!H$92:H$267)*1000</f>
        <v>0</v>
      </c>
      <c r="J395" s="248">
        <f>SUMIF([6]ComEne26!$A$92:$A$267,$B395,[6]ComEne26!I$92:I$267)*1000</f>
        <v>0</v>
      </c>
      <c r="K395" s="248">
        <f>SUMIF([6]ComEne26!$A$92:$A$267,$B395,[6]ComEne26!J$92:J$267)*1000</f>
        <v>9455.5547187671473</v>
      </c>
      <c r="L395" s="248">
        <f>SUMIF([6]ComEne26!$A$92:$A$267,$B395,[6]ComEne26!K$92:K$267)*1000</f>
        <v>46105.746731022889</v>
      </c>
      <c r="M395" s="249">
        <f t="shared" si="56"/>
        <v>55561.301449790037</v>
      </c>
    </row>
    <row r="396" spans="2:13" s="215" customFormat="1">
      <c r="B396" s="17" t="str">
        <f>[6]ComEne26!A156</f>
        <v>DME-004-25</v>
      </c>
      <c r="C396" s="17" t="str">
        <f>[6]ComEne26!B156</f>
        <v>ARRENDADORA ISTMO ENERGY, S.A.</v>
      </c>
      <c r="D396" s="17" t="str">
        <f>[6]ComEne26!C156</f>
        <v>Sol</v>
      </c>
      <c r="E396" s="17"/>
      <c r="F396" s="17"/>
      <c r="G396" s="248">
        <f>SUMIF([6]ComEne26!$A$92:$A$267,$B396,[6]ComEne26!F$92:F$267)*1000</f>
        <v>8703.9987005976327</v>
      </c>
      <c r="H396" s="248">
        <f>SUMIF([6]ComEne26!$A$92:$A$267,$B396,[6]ComEne26!G$92:G$267)*1000</f>
        <v>0</v>
      </c>
      <c r="I396" s="248">
        <f>SUMIF([6]ComEne26!$A$92:$A$267,$B396,[6]ComEne26!H$92:H$267)*1000</f>
        <v>8804.0921078423744</v>
      </c>
      <c r="J396" s="248">
        <f>SUMIF([6]ComEne26!$A$92:$A$267,$B396,[6]ComEne26!I$92:I$267)*1000</f>
        <v>8495.4266272359364</v>
      </c>
      <c r="K396" s="248">
        <f>SUMIF([6]ComEne26!$A$92:$A$267,$B396,[6]ComEne26!J$92:J$267)*1000</f>
        <v>64319.783814435308</v>
      </c>
      <c r="L396" s="248">
        <f>SUMIF([6]ComEne26!$A$92:$A$267,$B396,[6]ComEne26!K$92:K$267)*1000</f>
        <v>55611.302299846669</v>
      </c>
      <c r="M396" s="249">
        <f t="shared" si="56"/>
        <v>145934.60354995792</v>
      </c>
    </row>
    <row r="397" spans="2:13" s="215" customFormat="1">
      <c r="B397" s="17" t="str">
        <f>[6]ComEne26!A157</f>
        <v>DME-005-25</v>
      </c>
      <c r="C397" s="17" t="str">
        <f>[6]ComEne26!B157</f>
        <v>ARRENDADORA ISTMO ENERGY, S.A.</v>
      </c>
      <c r="D397" s="17" t="str">
        <f>[6]ComEne26!C157</f>
        <v>Sol</v>
      </c>
      <c r="E397" s="17"/>
      <c r="F397" s="17"/>
      <c r="G397" s="248">
        <f>SUMIF([6]ComEne26!$A$92:$A$267,$B397,[6]ComEne26!F$92:F$267)*1000</f>
        <v>8703.9987005976327</v>
      </c>
      <c r="H397" s="248">
        <f>SUMIF([6]ComEne26!$A$92:$A$267,$B397,[6]ComEne26!G$92:G$267)*1000</f>
        <v>0</v>
      </c>
      <c r="I397" s="248">
        <f>SUMIF([6]ComEne26!$A$92:$A$267,$B397,[6]ComEne26!H$92:H$267)*1000</f>
        <v>8804.0921078423744</v>
      </c>
      <c r="J397" s="248">
        <f>SUMIF([6]ComEne26!$A$92:$A$267,$B397,[6]ComEne26!I$92:I$267)*1000</f>
        <v>8495.4266272359364</v>
      </c>
      <c r="K397" s="248">
        <f>SUMIF([6]ComEne26!$A$92:$A$267,$B397,[6]ComEne26!J$92:J$267)*1000</f>
        <v>66012.409704288875</v>
      </c>
      <c r="L397" s="248">
        <f>SUMIF([6]ComEne26!$A$92:$A$267,$B397,[6]ComEne26!K$92:K$267)*1000</f>
        <v>57177.817857588838</v>
      </c>
      <c r="M397" s="249">
        <f t="shared" si="56"/>
        <v>149193.74499755367</v>
      </c>
    </row>
    <row r="398" spans="2:13" s="215" customFormat="1">
      <c r="B398" s="17" t="str">
        <f>[6]ComEne26!A158</f>
        <v>DME-006-25</v>
      </c>
      <c r="C398" s="17" t="str">
        <f>[6]ComEne26!B158</f>
        <v>HIDROECOLÓGICA DEL TERIBE, S.A.</v>
      </c>
      <c r="D398" s="17" t="str">
        <f>[6]ComEne26!C158</f>
        <v>H SE</v>
      </c>
      <c r="E398" s="17"/>
      <c r="F398" s="17"/>
      <c r="G398" s="248">
        <f>SUMIF([6]ComEne26!$A$92:$A$267,$B398,[6]ComEne26!F$92:F$267)*1000</f>
        <v>43284.610091804585</v>
      </c>
      <c r="H398" s="248">
        <f>SUMIF([6]ComEne26!$A$92:$A$267,$B398,[6]ComEne26!G$92:G$267)*1000</f>
        <v>0</v>
      </c>
      <c r="I398" s="248">
        <f>SUMIF([6]ComEne26!$A$92:$A$267,$B398,[6]ComEne26!H$92:H$267)*1000</f>
        <v>48798.880940814866</v>
      </c>
      <c r="J398" s="248">
        <f>SUMIF([6]ComEne26!$A$92:$A$267,$B398,[6]ComEne26!I$92:I$267)*1000</f>
        <v>47088.025368866038</v>
      </c>
      <c r="K398" s="248">
        <f>SUMIF([6]ComEne26!$A$92:$A$267,$B398,[6]ComEne26!J$92:J$267)*1000</f>
        <v>164814.70211784847</v>
      </c>
      <c r="L398" s="248">
        <f>SUMIF([6]ComEne26!$A$92:$A$267,$B398,[6]ComEne26!K$92:K$267)*1000</f>
        <v>154476.68466006912</v>
      </c>
      <c r="M398" s="249">
        <f t="shared" si="56"/>
        <v>458462.9031794031</v>
      </c>
    </row>
    <row r="399" spans="2:13" s="215" customFormat="1">
      <c r="B399" s="17" t="str">
        <f>[6]ComEne26!A159</f>
        <v>DME-007-25</v>
      </c>
      <c r="C399" s="17" t="str">
        <f>[6]ComEne26!B159</f>
        <v>SOCIEDAD SUPER SERVICIOS, S.A.</v>
      </c>
      <c r="D399" s="17" t="str">
        <f>[6]ComEne26!C159</f>
        <v>Sol</v>
      </c>
      <c r="E399" s="17"/>
      <c r="F399" s="17"/>
      <c r="G399" s="248">
        <f>SUMIF([6]ComEne26!$A$92:$A$267,$B399,[6]ComEne26!F$92:F$267)*1000</f>
        <v>55886.808811406365</v>
      </c>
      <c r="H399" s="248">
        <f>SUMIF([6]ComEne26!$A$92:$A$267,$B399,[6]ComEne26!G$92:G$267)*1000</f>
        <v>27099.139604049564</v>
      </c>
      <c r="I399" s="248">
        <f>SUMIF([6]ComEne26!$A$92:$A$267,$B399,[6]ComEne26!H$92:H$267)*1000</f>
        <v>31380.260398675196</v>
      </c>
      <c r="J399" s="248">
        <f>SUMIF([6]ComEne26!$A$92:$A$267,$B399,[6]ComEne26!I$92:I$267)*1000</f>
        <v>30280.089814489216</v>
      </c>
      <c r="K399" s="248">
        <f>SUMIF([6]ComEne26!$A$92:$A$267,$B399,[6]ComEne26!J$92:J$267)*1000</f>
        <v>30281.304876999016</v>
      </c>
      <c r="L399" s="248">
        <f>SUMIF([6]ComEne26!$A$92:$A$267,$B399,[6]ComEne26!K$92:K$267)*1000</f>
        <v>28417.808928555594</v>
      </c>
      <c r="M399" s="249">
        <f t="shared" si="56"/>
        <v>203345.41243417497</v>
      </c>
    </row>
    <row r="400" spans="2:13" s="215" customFormat="1">
      <c r="B400" s="17" t="str">
        <f>[6]ComEne26!A160</f>
        <v>DME-008-25</v>
      </c>
      <c r="C400" s="17" t="str">
        <f>[6]ComEne26!B160</f>
        <v>CORPORACION DE ENERGIA DEL ISTMO, S.A.</v>
      </c>
      <c r="D400" s="17" t="str">
        <f>[6]ComEne26!C160</f>
        <v>H SE</v>
      </c>
      <c r="E400" s="17"/>
      <c r="F400" s="17"/>
      <c r="G400" s="248">
        <f>SUMIF([6]ComEne26!$A$92:$A$267,$B400,[6]ComEne26!F$92:F$267)*1000</f>
        <v>55272.953083434542</v>
      </c>
      <c r="H400" s="248">
        <f>SUMIF([6]ComEne26!$A$92:$A$267,$B400,[6]ComEne26!G$92:G$267)*1000</f>
        <v>56652.937692437037</v>
      </c>
      <c r="I400" s="248">
        <f>SUMIF([6]ComEne26!$A$92:$A$267,$B400,[6]ComEne26!H$92:H$267)*1000</f>
        <v>31462.850380925127</v>
      </c>
      <c r="J400" s="248">
        <f>SUMIF([6]ComEne26!$A$92:$A$267,$B400,[6]ComEne26!I$92:I$267)*1000</f>
        <v>29361.706340982961</v>
      </c>
      <c r="K400" s="248">
        <f>SUMIF([6]ComEne26!$A$92:$A$267,$B400,[6]ComEne26!J$92:J$267)*1000</f>
        <v>60722.0050171681</v>
      </c>
      <c r="L400" s="248">
        <f>SUMIF([6]ComEne26!$A$92:$A$267,$B400,[6]ComEne26!K$92:K$267)*1000</f>
        <v>57033.333412942724</v>
      </c>
      <c r="M400" s="249">
        <f t="shared" si="56"/>
        <v>290505.78592789045</v>
      </c>
    </row>
    <row r="401" spans="2:13" s="215" customFormat="1">
      <c r="B401" s="17" t="str">
        <f>[6]ComEne26!A161</f>
        <v>DME-009-25</v>
      </c>
      <c r="C401" s="17" t="str">
        <f>[6]ComEne26!B161</f>
        <v>HYDRO CAISAN, S.A.</v>
      </c>
      <c r="D401" s="17" t="str">
        <f>[6]ComEne26!C161</f>
        <v>H SE</v>
      </c>
      <c r="E401" s="17"/>
      <c r="F401" s="17"/>
      <c r="G401" s="248">
        <f>SUMIF([6]ComEne26!$A$92:$A$267,$B401,[6]ComEne26!F$92:F$267)*1000</f>
        <v>0</v>
      </c>
      <c r="H401" s="248">
        <f>SUMIF([6]ComEne26!$A$92:$A$267,$B401,[6]ComEne26!G$92:G$267)*1000</f>
        <v>0</v>
      </c>
      <c r="I401" s="248">
        <f>SUMIF([6]ComEne26!$A$92:$A$267,$B401,[6]ComEne26!H$92:H$267)*1000</f>
        <v>0</v>
      </c>
      <c r="J401" s="248">
        <f>SUMIF([6]ComEne26!$A$92:$A$267,$B401,[6]ComEne26!I$92:I$267)*1000</f>
        <v>0</v>
      </c>
      <c r="K401" s="248">
        <f>SUMIF([6]ComEne26!$A$92:$A$267,$B401,[6]ComEne26!J$92:J$267)*1000</f>
        <v>0</v>
      </c>
      <c r="L401" s="248">
        <f>SUMIF([6]ComEne26!$A$92:$A$267,$B401,[6]ComEne26!K$92:K$267)*1000</f>
        <v>0</v>
      </c>
      <c r="M401" s="249">
        <f t="shared" si="56"/>
        <v>0</v>
      </c>
    </row>
    <row r="402" spans="2:13" s="215" customFormat="1">
      <c r="B402" s="17" t="str">
        <f>[6]ComEne26!A162</f>
        <v>DME-010-25</v>
      </c>
      <c r="C402" s="17" t="str">
        <f>[6]ComEne26!B162</f>
        <v>PEDREGALITO SOLAR POWER, S.A.</v>
      </c>
      <c r="D402" s="17" t="str">
        <f>[6]ComEne26!C162</f>
        <v>Sol</v>
      </c>
      <c r="E402" s="17"/>
      <c r="F402" s="17"/>
      <c r="G402" s="248">
        <f>SUMIF([6]ComEne26!$A$92:$A$267,$B402,[6]ComEne26!F$92:F$267)*1000</f>
        <v>277966.4101158597</v>
      </c>
      <c r="H402" s="248">
        <f>SUMIF([6]ComEne26!$A$92:$A$267,$B402,[6]ComEne26!G$92:G$267)*1000</f>
        <v>280245.08688317827</v>
      </c>
      <c r="I402" s="248">
        <f>SUMIF([6]ComEne26!$A$92:$A$267,$B402,[6]ComEne26!H$92:H$267)*1000</f>
        <v>311287.54238442675</v>
      </c>
      <c r="J402" s="248">
        <f>SUMIF([6]ComEne26!$A$92:$A$267,$B402,[6]ComEne26!I$92:I$267)*1000</f>
        <v>300374.01289155631</v>
      </c>
      <c r="K402" s="248">
        <f>SUMIF([6]ComEne26!$A$92:$A$267,$B402,[6]ComEne26!J$92:J$267)*1000</f>
        <v>300386.06613196013</v>
      </c>
      <c r="L402" s="248">
        <f>SUMIF([6]ComEne26!$A$92:$A$267,$B402,[6]ComEne26!K$92:K$267)*1000</f>
        <v>282126.79039380373</v>
      </c>
      <c r="M402" s="249">
        <f t="shared" si="56"/>
        <v>1752385.908800785</v>
      </c>
    </row>
    <row r="403" spans="2:13" s="215" customFormat="1">
      <c r="B403" s="17" t="str">
        <f>[6]ComEne26!A163</f>
        <v>DME-011-25</v>
      </c>
      <c r="C403" s="17" t="str">
        <f>[6]ComEne26!B163</f>
        <v>GENA SOLAR, S.A.</v>
      </c>
      <c r="D403" s="17" t="str">
        <f>[6]ComEne26!C163</f>
        <v>Sol</v>
      </c>
      <c r="E403" s="17"/>
      <c r="F403" s="17"/>
      <c r="G403" s="248">
        <f>SUMIF([6]ComEne26!$A$92:$A$267,$B403,[6]ComEne26!F$92:F$267)*1000</f>
        <v>262517.77967736329</v>
      </c>
      <c r="H403" s="248">
        <f>SUMIF([6]ComEne26!$A$92:$A$267,$B403,[6]ComEne26!G$92:G$267)*1000</f>
        <v>265237.15715907473</v>
      </c>
      <c r="I403" s="248">
        <f>SUMIF([6]ComEne26!$A$92:$A$267,$B403,[6]ComEne26!H$92:H$267)*1000</f>
        <v>294873.17669788329</v>
      </c>
      <c r="J403" s="248">
        <f>SUMIF([6]ComEne26!$A$92:$A$267,$B403,[6]ComEne26!I$92:I$267)*1000</f>
        <v>284535.12370064994</v>
      </c>
      <c r="K403" s="248">
        <f>SUMIF([6]ComEne26!$A$92:$A$267,$B403,[6]ComEne26!J$92:J$267)*1000</f>
        <v>284546.54136696627</v>
      </c>
      <c r="L403" s="248">
        <f>SUMIF([6]ComEne26!$A$92:$A$267,$B403,[6]ComEne26!K$92:K$267)*1000</f>
        <v>267018.09003938118</v>
      </c>
      <c r="M403" s="249">
        <f t="shared" si="56"/>
        <v>1658727.8686413188</v>
      </c>
    </row>
    <row r="404" spans="2:13" s="215" customFormat="1">
      <c r="B404" s="17" t="str">
        <f>[6]ComEne26!A164</f>
        <v>DME-012-25</v>
      </c>
      <c r="C404" s="17" t="str">
        <f>[6]ComEne26!B164</f>
        <v xml:space="preserve">HIDRO BOQUERÓN, S.A. </v>
      </c>
      <c r="D404" s="17" t="str">
        <f>[6]ComEne26!C164</f>
        <v>H SE</v>
      </c>
      <c r="E404" s="17"/>
      <c r="F404" s="17"/>
      <c r="G404" s="248">
        <f>SUMIF([6]ComEne26!$A$92:$A$267,$B404,[6]ComEne26!F$92:F$267)*1000</f>
        <v>11239.611920610812</v>
      </c>
      <c r="H404" s="248">
        <f>SUMIF([6]ComEne26!$A$92:$A$267,$B404,[6]ComEne26!G$92:G$267)*1000</f>
        <v>11330.587538487407</v>
      </c>
      <c r="I404" s="248">
        <f>SUMIF([6]ComEne26!$A$92:$A$267,$B404,[6]ComEne26!H$92:H$267)*1000</f>
        <v>51284.446120907967</v>
      </c>
      <c r="J404" s="248">
        <f>SUMIF([6]ComEne26!$A$92:$A$267,$B404,[6]ComEne26!I$92:I$267)*1000</f>
        <v>66791.525345909264</v>
      </c>
      <c r="K404" s="248">
        <f>SUMIF([6]ComEne26!$A$92:$A$267,$B404,[6]ComEne26!J$92:J$267)*1000</f>
        <v>121140.40000925038</v>
      </c>
      <c r="L404" s="248">
        <f>SUMIF([6]ComEne26!$A$92:$A$267,$B404,[6]ComEne26!K$92:K$267)*1000</f>
        <v>11406.666682588544</v>
      </c>
      <c r="M404" s="249">
        <f t="shared" si="56"/>
        <v>273193.23761775438</v>
      </c>
    </row>
    <row r="405" spans="2:13" s="215" customFormat="1">
      <c r="B405" s="17" t="str">
        <f>[6]ComEne26!A165</f>
        <v>DME-013-25</v>
      </c>
      <c r="C405" s="17" t="str">
        <f>[6]ComEne26!B165</f>
        <v>HIDROIBÉRICA, S.A.</v>
      </c>
      <c r="D405" s="17" t="str">
        <f>[6]ComEne26!C165</f>
        <v>H SE</v>
      </c>
      <c r="E405" s="17"/>
      <c r="F405" s="17"/>
      <c r="G405" s="248">
        <f>SUMIF([6]ComEne26!$A$92:$A$267,$B405,[6]ComEne26!F$92:F$267)*1000</f>
        <v>0</v>
      </c>
      <c r="H405" s="248">
        <f>SUMIF([6]ComEne26!$A$92:$A$267,$B405,[6]ComEne26!G$92:G$267)*1000</f>
        <v>0</v>
      </c>
      <c r="I405" s="248">
        <f>SUMIF([6]ComEne26!$A$92:$A$267,$B405,[6]ComEne26!H$92:H$267)*1000</f>
        <v>0</v>
      </c>
      <c r="J405" s="248">
        <f>SUMIF([6]ComEne26!$A$92:$A$267,$B405,[6]ComEne26!I$92:I$267)*1000</f>
        <v>0</v>
      </c>
      <c r="K405" s="248">
        <f>SUMIF([6]ComEne26!$A$92:$A$267,$B405,[6]ComEne26!J$92:J$267)*1000</f>
        <v>0</v>
      </c>
      <c r="L405" s="248">
        <f>SUMIF([6]ComEne26!$A$92:$A$267,$B405,[6]ComEne26!K$92:K$267)*1000</f>
        <v>0</v>
      </c>
      <c r="M405" s="249">
        <f t="shared" si="56"/>
        <v>0</v>
      </c>
    </row>
    <row r="406" spans="2:13" s="215" customFormat="1">
      <c r="B406" s="17" t="str">
        <f>[6]ComEne26!A166</f>
        <v>DME-014-25</v>
      </c>
      <c r="C406" s="17" t="str">
        <f>[6]ComEne26!B166</f>
        <v xml:space="preserve">HIDRO PANAMÁ, S.A. </v>
      </c>
      <c r="D406" s="17" t="str">
        <f>[6]ComEne26!C166</f>
        <v>H SE</v>
      </c>
      <c r="E406" s="17"/>
      <c r="F406" s="17"/>
      <c r="G406" s="248">
        <f>SUMIF([6]ComEne26!$A$92:$A$267,$B406,[6]ComEne26!F$92:F$267)*1000</f>
        <v>20944.584521292065</v>
      </c>
      <c r="H406" s="248">
        <f>SUMIF([6]ComEne26!$A$92:$A$267,$B406,[6]ComEne26!G$92:G$267)*1000</f>
        <v>21131.545759279015</v>
      </c>
      <c r="I406" s="248">
        <f>SUMIF([6]ComEne26!$A$92:$A$267,$B406,[6]ComEne26!H$92:H$267)*1000</f>
        <v>23479.152096765374</v>
      </c>
      <c r="J406" s="248">
        <f>SUMIF([6]ComEne26!$A$92:$A$267,$B406,[6]ComEne26!I$92:I$267)*1000</f>
        <v>22655.988995174903</v>
      </c>
      <c r="K406" s="248">
        <f>SUMIF([6]ComEne26!$A$92:$A$267,$B406,[6]ComEne26!J$92:J$267)*1000</f>
        <v>22656.898122030845</v>
      </c>
      <c r="L406" s="248">
        <f>SUMIF([6]ComEne26!$A$92:$A$267,$B406,[6]ComEne26!K$92:K$267)*1000</f>
        <v>28364.57781737018</v>
      </c>
      <c r="M406" s="249">
        <f t="shared" si="56"/>
        <v>139232.74731191239</v>
      </c>
    </row>
    <row r="407" spans="2:13" s="215" customFormat="1">
      <c r="B407" s="17" t="str">
        <f>[6]ComEne26!A167</f>
        <v>DME-015-25</v>
      </c>
      <c r="C407" s="17" t="str">
        <f>[6]ComEne26!B167</f>
        <v>AES PANAMÁ, S.R.L.</v>
      </c>
      <c r="D407" s="17" t="str">
        <f>[6]ComEne26!C167</f>
        <v>H SE</v>
      </c>
      <c r="E407" s="17"/>
      <c r="F407" s="17"/>
      <c r="G407" s="248">
        <f>SUMIF([6]ComEne26!$A$92:$A$267,$B407,[6]ComEne26!F$92:F$267)*1000</f>
        <v>2264513.7804880482</v>
      </c>
      <c r="H407" s="248">
        <f>SUMIF([6]ComEne26!$A$92:$A$267,$B407,[6]ComEne26!G$92:G$267)*1000</f>
        <v>2337258.4899891308</v>
      </c>
      <c r="I407" s="248">
        <f>SUMIF([6]ComEne26!$A$92:$A$267,$B407,[6]ComEne26!H$92:H$267)*1000</f>
        <v>2442626.2550357175</v>
      </c>
      <c r="J407" s="248">
        <f>SUMIF([6]ComEne26!$A$92:$A$267,$B407,[6]ComEne26!I$92:I$267)*1000</f>
        <v>3144150.3360901829</v>
      </c>
      <c r="K407" s="248">
        <f>SUMIF([6]ComEne26!$A$92:$A$267,$B407,[6]ComEne26!J$92:J$267)*1000</f>
        <v>3516107.7005191185</v>
      </c>
      <c r="L407" s="248">
        <f>SUMIF([6]ComEne26!$A$92:$A$267,$B407,[6]ComEne26!K$92:K$267)*1000</f>
        <v>1962863.0049620639</v>
      </c>
      <c r="M407" s="249">
        <f t="shared" ref="M407" si="57">SUM(G407:L407)</f>
        <v>15667519.567084262</v>
      </c>
    </row>
    <row r="408" spans="2:13" s="215" customFormat="1">
      <c r="B408" s="17"/>
      <c r="C408" s="227"/>
      <c r="D408" s="17"/>
      <c r="E408" s="17"/>
      <c r="F408" s="17"/>
      <c r="G408" s="248"/>
      <c r="H408" s="248"/>
      <c r="I408" s="248"/>
      <c r="J408" s="248"/>
      <c r="K408" s="248"/>
      <c r="L408" s="248"/>
      <c r="M408" s="249"/>
    </row>
    <row r="409" spans="2:13" s="215" customFormat="1">
      <c r="B409" s="229"/>
      <c r="C409" s="229" t="s">
        <v>13</v>
      </c>
      <c r="D409" s="229"/>
      <c r="E409" s="229"/>
      <c r="F409" s="229"/>
      <c r="G409" s="250">
        <f t="shared" ref="G409:M409" si="58">SUM(G332:G408)</f>
        <v>20963012.298025399</v>
      </c>
      <c r="H409" s="250">
        <f t="shared" si="58"/>
        <v>19718189.888686113</v>
      </c>
      <c r="I409" s="250">
        <f t="shared" si="58"/>
        <v>21582606.102919508</v>
      </c>
      <c r="J409" s="250">
        <f t="shared" si="58"/>
        <v>20989992.142722927</v>
      </c>
      <c r="K409" s="250">
        <f t="shared" si="58"/>
        <v>21280442.614254788</v>
      </c>
      <c r="L409" s="250">
        <f t="shared" si="58"/>
        <v>18437647.878611814</v>
      </c>
      <c r="M409" s="250">
        <f t="shared" si="58"/>
        <v>122971890.92522056</v>
      </c>
    </row>
    <row r="410" spans="2:13" s="215" customFormat="1">
      <c r="B410" s="17" t="str">
        <f>[6]ComEne26!A169</f>
        <v>DME-041-16</v>
      </c>
      <c r="C410" s="17" t="str">
        <f>[6]ComEne26!B169</f>
        <v>Sistema Aislados - SENECA</v>
      </c>
      <c r="D410" s="17" t="str">
        <f>[6]ComEne26!C169</f>
        <v>T SA</v>
      </c>
      <c r="E410" s="17"/>
      <c r="F410" s="17"/>
      <c r="G410" s="248">
        <f>SUMIF([6]ComEne26!$A$92:$A$267,$B410,[6]ComEne26!F$92:F$267)*1000</f>
        <v>11350.709663999998</v>
      </c>
      <c r="H410" s="248">
        <f>SUMIF([6]ComEne26!$A$92:$A$267,$B410,[6]ComEne26!G$92:G$267)*1000</f>
        <v>6588.2671679999994</v>
      </c>
      <c r="I410" s="248">
        <f>SUMIF([6]ComEne26!$A$92:$A$267,$B410,[6]ComEne26!H$92:H$267)*1000</f>
        <v>50339.050439999992</v>
      </c>
      <c r="J410" s="248">
        <f>SUMIF([6]ComEne26!$A$92:$A$267,$B410,[6]ComEne26!I$92:I$267)*1000</f>
        <v>47465.205731999995</v>
      </c>
      <c r="K410" s="248">
        <f>SUMIF([6]ComEne26!$A$92:$A$267,$B410,[6]ComEne26!J$92:J$267)*1000</f>
        <v>7168.1909879999994</v>
      </c>
      <c r="L410" s="248">
        <f>SUMIF([6]ComEne26!$A$92:$A$267,$B410,[6]ComEne26!K$92:K$267)*1000</f>
        <v>10084.854443999999</v>
      </c>
      <c r="M410" s="249">
        <f t="shared" ref="M410:M413" si="59">SUM(G410:L410)</f>
        <v>132996.27843599999</v>
      </c>
    </row>
    <row r="411" spans="2:13" s="215" customFormat="1">
      <c r="B411" s="17" t="str">
        <f>[6]ComEne26!A170</f>
        <v>DME-001-18</v>
      </c>
      <c r="C411" s="17" t="str">
        <f>[6]ComEne26!B170</f>
        <v>Sist. Aisl. - Pearl Island Potencia (La Miel -Pto Obaldia)</v>
      </c>
      <c r="D411" s="17" t="str">
        <f>[6]ComEne26!C170</f>
        <v>T SA</v>
      </c>
      <c r="E411" s="17"/>
      <c r="F411" s="17"/>
      <c r="G411" s="248">
        <f>SUMIF([6]ComEne26!$A$92:$A$267,$B411,[6]ComEne26!F$92:F$267)*1000</f>
        <v>1099538.0703461494</v>
      </c>
      <c r="H411" s="248">
        <f>SUMIF([6]ComEne26!$A$92:$A$267,$B411,[6]ComEne26!G$92:G$267)*1000</f>
        <v>1012042.1008497057</v>
      </c>
      <c r="I411" s="248">
        <f>SUMIF([6]ComEne26!$A$92:$A$267,$B411,[6]ComEne26!H$92:H$267)*1000</f>
        <v>1162192.5159970191</v>
      </c>
      <c r="J411" s="248">
        <f>SUMIF([6]ComEne26!$A$92:$A$267,$B411,[6]ComEne26!I$92:I$267)*1000</f>
        <v>1146537.2915420991</v>
      </c>
      <c r="K411" s="248">
        <f>SUMIF([6]ComEne26!$A$92:$A$267,$B411,[6]ComEne26!J$92:J$267)*1000</f>
        <v>1146521.0014894542</v>
      </c>
      <c r="L411" s="248">
        <f>SUMIF([6]ComEne26!$A$92:$A$267,$B411,[6]ComEne26!K$92:K$267)*1000</f>
        <v>1055511.219251161</v>
      </c>
      <c r="M411" s="249">
        <f t="shared" si="59"/>
        <v>6622342.1994755883</v>
      </c>
    </row>
    <row r="412" spans="2:13" s="215" customFormat="1">
      <c r="B412" s="17" t="str">
        <f>[6]ComEne26!A171</f>
        <v>Intercambio</v>
      </c>
      <c r="C412" s="17" t="str">
        <f>[6]ComEne26!B171</f>
        <v>EDEMET</v>
      </c>
      <c r="D412" s="17" t="str">
        <f>[6]ComEne26!C171</f>
        <v>T</v>
      </c>
      <c r="E412" s="17"/>
      <c r="F412" s="17"/>
      <c r="G412" s="248">
        <f>SUMIF([6]ComEne26!$A$92:$A$267,$B412,[6]ComEne26!F$92:F$267)*1000</f>
        <v>0</v>
      </c>
      <c r="H412" s="248">
        <f>SUMIF([6]ComEne26!$A$92:$A$267,$B412,[6]ComEne26!G$92:G$267)*1000</f>
        <v>0</v>
      </c>
      <c r="I412" s="248">
        <f>SUMIF([6]ComEne26!$A$92:$A$267,$B412,[6]ComEne26!H$92:H$267)*1000</f>
        <v>0</v>
      </c>
      <c r="J412" s="248">
        <f>SUMIF([6]ComEne26!$A$92:$A$267,$B412,[6]ComEne26!I$92:I$267)*1000</f>
        <v>0</v>
      </c>
      <c r="K412" s="248">
        <f>SUMIF([6]ComEne26!$A$92:$A$267,$B412,[6]ComEne26!J$92:J$267)*1000</f>
        <v>0</v>
      </c>
      <c r="L412" s="248">
        <f>SUMIF([6]ComEne26!$A$92:$A$267,$B412,[6]ComEne26!K$92:K$267)*1000</f>
        <v>0</v>
      </c>
      <c r="M412" s="249">
        <f t="shared" si="59"/>
        <v>0</v>
      </c>
    </row>
    <row r="413" spans="2:13" s="215" customFormat="1">
      <c r="B413" s="17" t="str">
        <f>[6]ComEne26!A172</f>
        <v>Serv.B</v>
      </c>
      <c r="C413" s="17" t="str">
        <f>[6]ComEne26!B172</f>
        <v>Intercambio servicio B</v>
      </c>
      <c r="D413" s="17" t="str">
        <f>[6]ComEne26!C172</f>
        <v>T</v>
      </c>
      <c r="E413" s="17"/>
      <c r="F413" s="17"/>
      <c r="G413" s="248">
        <f>SUMIF([6]ComEne26!$A$92:$A$267,$B413,[6]ComEne26!F$92:F$267)*1000</f>
        <v>0</v>
      </c>
      <c r="H413" s="248">
        <f>SUMIF([6]ComEne26!$A$92:$A$267,$B413,[6]ComEne26!G$92:G$267)*1000</f>
        <v>0</v>
      </c>
      <c r="I413" s="248">
        <f>SUMIF([6]ComEne26!$A$92:$A$267,$B413,[6]ComEne26!H$92:H$267)*1000</f>
        <v>0</v>
      </c>
      <c r="J413" s="248">
        <f>SUMIF([6]ComEne26!$A$92:$A$267,$B413,[6]ComEne26!I$92:I$267)*1000</f>
        <v>0</v>
      </c>
      <c r="K413" s="248">
        <f>SUMIF([6]ComEne26!$A$92:$A$267,$B413,[6]ComEne26!J$92:J$267)*1000</f>
        <v>0</v>
      </c>
      <c r="L413" s="248">
        <f>SUMIF([6]ComEne26!$A$92:$A$267,$B413,[6]ComEne26!K$92:K$267)*1000</f>
        <v>0</v>
      </c>
      <c r="M413" s="249">
        <f t="shared" si="59"/>
        <v>0</v>
      </c>
    </row>
    <row r="414" spans="2:13" s="215" customFormat="1">
      <c r="B414" s="17"/>
      <c r="C414" s="227"/>
      <c r="D414" s="17"/>
      <c r="E414" s="17"/>
      <c r="F414" s="17"/>
      <c r="G414" s="248"/>
      <c r="H414" s="248"/>
      <c r="I414" s="248"/>
      <c r="J414" s="248"/>
      <c r="K414" s="248"/>
      <c r="L414" s="248"/>
      <c r="M414" s="249"/>
    </row>
    <row r="415" spans="2:13">
      <c r="B415" s="229"/>
      <c r="C415" s="229" t="s">
        <v>14</v>
      </c>
      <c r="D415" s="229"/>
      <c r="E415" s="229"/>
      <c r="F415" s="229"/>
      <c r="G415" s="250">
        <f t="shared" ref="G415:M415" si="60">SUM(G409:G414)</f>
        <v>22073901.078035548</v>
      </c>
      <c r="H415" s="250">
        <f t="shared" si="60"/>
        <v>20736820.25670382</v>
      </c>
      <c r="I415" s="250">
        <f t="shared" si="60"/>
        <v>22795137.669356525</v>
      </c>
      <c r="J415" s="250">
        <f t="shared" si="60"/>
        <v>22183994.639997024</v>
      </c>
      <c r="K415" s="250">
        <f t="shared" si="60"/>
        <v>22434131.806732241</v>
      </c>
      <c r="L415" s="250">
        <f t="shared" si="60"/>
        <v>19503243.952306975</v>
      </c>
      <c r="M415" s="250">
        <f t="shared" si="60"/>
        <v>129727229.40313216</v>
      </c>
    </row>
    <row r="416" spans="2:13" s="215" customFormat="1">
      <c r="B416" s="17" t="str">
        <f>[6]ComEne26!A168</f>
        <v>SPOT</v>
      </c>
      <c r="C416" s="17" t="str">
        <f>[6]ComEne26!B168</f>
        <v xml:space="preserve">Compras en el  Mercado Ocasional </v>
      </c>
      <c r="D416" s="17" t="str">
        <f>[6]ComEne26!C168</f>
        <v>SPOT</v>
      </c>
      <c r="E416" s="17"/>
      <c r="F416" s="17"/>
      <c r="G416" s="248">
        <f>SUMIF([6]ComEne26!$A$92:$A$267,$B416,[6]ComEne26!F$92:F$267)*1000</f>
        <v>1897858.3534656337</v>
      </c>
      <c r="H416" s="248">
        <f>SUMIF([6]ComEne26!$A$92:$A$267,$B416,[6]ComEne26!G$92:G$267)*1000</f>
        <v>1707122.4557874904</v>
      </c>
      <c r="I416" s="248">
        <f>SUMIF([6]ComEne26!$A$92:$A$267,$B416,[6]ComEne26!H$92:H$267)*1000</f>
        <v>2182795.8514667102</v>
      </c>
      <c r="J416" s="248">
        <f>SUMIF([6]ComEne26!$A$92:$A$267,$B416,[6]ComEne26!I$92:I$267)*1000</f>
        <v>2557918.9136608439</v>
      </c>
      <c r="K416" s="248">
        <f>SUMIF([6]ComEne26!$A$92:$A$267,$B416,[6]ComEne26!J$92:J$267)*1000</f>
        <v>2318892.9460517303</v>
      </c>
      <c r="L416" s="248">
        <f>SUMIF([6]ComEne26!$A$92:$A$267,$B416,[6]ComEne26!K$92:K$267)*1000</f>
        <v>3481117.3808242758</v>
      </c>
      <c r="M416" s="249">
        <f t="shared" ref="M416" si="61">SUM(G416:L416)</f>
        <v>14145705.901256684</v>
      </c>
    </row>
    <row r="417" spans="2:13" s="215" customFormat="1">
      <c r="B417" s="17" t="str">
        <f>[6]ComEne26!A181</f>
        <v>DTER</v>
      </c>
      <c r="C417" s="17" t="str">
        <f>[6]ComEne26!B181</f>
        <v>OMCA</v>
      </c>
      <c r="D417" s="17" t="str">
        <f>[6]ComEne26!C181</f>
        <v>SPOT</v>
      </c>
      <c r="E417" s="17"/>
      <c r="F417" s="17"/>
      <c r="G417" s="248">
        <f>SUMIF([6]ComEne26!$A$92:$A$267,$B417,[6]ComEne26!F$92:F$267)*1000</f>
        <v>0</v>
      </c>
      <c r="H417" s="248">
        <f>SUMIF([6]ComEne26!$A$92:$A$267,$B417,[6]ComEne26!G$92:G$267)*1000</f>
        <v>0</v>
      </c>
      <c r="I417" s="248">
        <f>SUMIF([6]ComEne26!$A$92:$A$267,$B417,[6]ComEne26!H$92:H$267)*1000</f>
        <v>0</v>
      </c>
      <c r="J417" s="248">
        <f>SUMIF([6]ComEne26!$A$92:$A$267,$B417,[6]ComEne26!I$92:I$267)*1000</f>
        <v>0</v>
      </c>
      <c r="K417" s="248">
        <f>SUMIF([6]ComEne26!$A$92:$A$267,$B417,[6]ComEne26!J$92:J$267)*1000</f>
        <v>0</v>
      </c>
      <c r="L417" s="248">
        <f>SUMIF([6]ComEne26!$A$92:$A$267,$B417,[6]ComEne26!K$92:K$267)*1000</f>
        <v>0</v>
      </c>
      <c r="M417" s="249">
        <f t="shared" ref="M417:M423" si="62">SUM(G417:L417)</f>
        <v>0</v>
      </c>
    </row>
    <row r="418" spans="2:13" s="215" customFormat="1">
      <c r="B418" s="17" t="str">
        <f>[6]ComEne26!A173</f>
        <v>Serv. Aux.</v>
      </c>
      <c r="C418" s="17" t="str">
        <f>[6]ComEne26!B173</f>
        <v>Serv. Auxiliares</v>
      </c>
      <c r="D418" s="17" t="str">
        <f>[6]ComEne26!C173</f>
        <v>SC</v>
      </c>
      <c r="E418" s="17"/>
      <c r="F418" s="17"/>
      <c r="G418" s="248">
        <f>SUMIF([6]ComEne26!$A$92:$A$267,$B418,[6]ComEne26!F$92:F$267)*1000</f>
        <v>196528.88166666665</v>
      </c>
      <c r="H418" s="248">
        <f>SUMIF([6]ComEne26!$A$92:$A$267,$B418,[6]ComEne26!G$92:G$267)*1000</f>
        <v>196528.88166666665</v>
      </c>
      <c r="I418" s="248">
        <f>SUMIF([6]ComEne26!$A$92:$A$267,$B418,[6]ComEne26!H$92:H$267)*1000</f>
        <v>196528.88166666665</v>
      </c>
      <c r="J418" s="248">
        <f>SUMIF([6]ComEne26!$A$92:$A$267,$B418,[6]ComEne26!I$92:I$267)*1000</f>
        <v>196528.88166666665</v>
      </c>
      <c r="K418" s="248">
        <f>SUMIF([6]ComEne26!$A$92:$A$267,$B418,[6]ComEne26!J$92:J$267)*1000</f>
        <v>196528.88166666665</v>
      </c>
      <c r="L418" s="248">
        <f>SUMIF([6]ComEne26!$A$92:$A$267,$B418,[6]ComEne26!K$92:K$267)*1000</f>
        <v>196528.88166666665</v>
      </c>
      <c r="M418" s="249">
        <f t="shared" si="62"/>
        <v>1179173.2899999998</v>
      </c>
    </row>
    <row r="419" spans="2:13" s="215" customFormat="1">
      <c r="B419" s="17" t="str">
        <f>[6]ComEne26!A174</f>
        <v>Extra Costo</v>
      </c>
      <c r="C419" s="17" t="str">
        <f>[6]ComEne26!B174</f>
        <v>Extra Costo por Generacion</v>
      </c>
      <c r="D419" s="17" t="str">
        <f>[6]ComEne26!C174</f>
        <v>Exc</v>
      </c>
      <c r="E419" s="17"/>
      <c r="F419" s="17"/>
      <c r="G419" s="248">
        <f>SUMIF([6]ComEne26!$A$92:$A$267,$B419,[6]ComEne26!F$92:F$267)*1000</f>
        <v>289871.10000000003</v>
      </c>
      <c r="H419" s="248">
        <f>SUMIF([6]ComEne26!$A$92:$A$267,$B419,[6]ComEne26!G$92:G$267)*1000</f>
        <v>289871.10000000003</v>
      </c>
      <c r="I419" s="248">
        <f>SUMIF([6]ComEne26!$A$92:$A$267,$B419,[6]ComEne26!H$92:H$267)*1000</f>
        <v>289871.10000000003</v>
      </c>
      <c r="J419" s="248">
        <f>SUMIF([6]ComEne26!$A$92:$A$267,$B419,[6]ComEne26!I$92:I$267)*1000</f>
        <v>289871.10000000003</v>
      </c>
      <c r="K419" s="248">
        <f>SUMIF([6]ComEne26!$A$92:$A$267,$B419,[6]ComEne26!J$92:J$267)*1000</f>
        <v>289871.10000000003</v>
      </c>
      <c r="L419" s="248">
        <f>SUMIF([6]ComEne26!$A$92:$A$267,$B419,[6]ComEne26!K$92:K$267)*1000</f>
        <v>289871.10000000003</v>
      </c>
      <c r="M419" s="249">
        <f t="shared" si="62"/>
        <v>1739226.6000000003</v>
      </c>
    </row>
    <row r="420" spans="2:13" s="215" customFormat="1">
      <c r="B420" s="17" t="str">
        <f>[6]ComEne26!A177</f>
        <v>Autoabast.</v>
      </c>
      <c r="C420" s="17" t="str">
        <f>[6]ComEne26!B177</f>
        <v>Transacciones por Autoabastecimiento</v>
      </c>
      <c r="D420" s="17" t="str">
        <f>[6]ComEne26!C177</f>
        <v>ExC</v>
      </c>
      <c r="E420" s="17"/>
      <c r="F420" s="17"/>
      <c r="G420" s="248">
        <f>SUMIF([6]ComEne26!$A$92:$A$267,$B420,[6]ComEne26!F$92:F$267)*1000</f>
        <v>0</v>
      </c>
      <c r="H420" s="248">
        <f>SUMIF([6]ComEne26!$A$92:$A$267,$B420,[6]ComEne26!G$92:G$267)*1000</f>
        <v>0</v>
      </c>
      <c r="I420" s="248">
        <f>SUMIF([6]ComEne26!$A$92:$A$267,$B420,[6]ComEne26!H$92:H$267)*1000</f>
        <v>0</v>
      </c>
      <c r="J420" s="248">
        <f>SUMIF([6]ComEne26!$A$92:$A$267,$B420,[6]ComEne26!I$92:I$267)*1000</f>
        <v>0</v>
      </c>
      <c r="K420" s="248">
        <f>SUMIF([6]ComEne26!$A$92:$A$267,$B420,[6]ComEne26!J$92:J$267)*1000</f>
        <v>0</v>
      </c>
      <c r="L420" s="248">
        <f>SUMIF([6]ComEne26!$A$92:$A$267,$B420,[6]ComEne26!K$92:K$267)*1000</f>
        <v>0</v>
      </c>
      <c r="M420" s="249">
        <f t="shared" si="62"/>
        <v>0</v>
      </c>
    </row>
    <row r="421" spans="2:13" s="215" customFormat="1">
      <c r="B421" s="17" t="str">
        <f>[6]ComEne26!A178</f>
        <v>CUSPT</v>
      </c>
      <c r="C421" s="17" t="str">
        <f>[6]ComEne26!B178</f>
        <v>CUSPT Transacciones Esporádicas</v>
      </c>
      <c r="D421" s="17" t="str">
        <f>[6]ComEne26!C178</f>
        <v>SC</v>
      </c>
      <c r="E421" s="17"/>
      <c r="F421" s="17"/>
      <c r="G421" s="248">
        <f>SUMIF([6]ComEne26!$A$92:$A$267,$B421,[6]ComEne26!F$92:F$267)*1000</f>
        <v>0</v>
      </c>
      <c r="H421" s="248">
        <f>SUMIF([6]ComEne26!$A$92:$A$267,$B421,[6]ComEne26!G$92:G$267)*1000</f>
        <v>0</v>
      </c>
      <c r="I421" s="248">
        <f>SUMIF([6]ComEne26!$A$92:$A$267,$B421,[6]ComEne26!H$92:H$267)*1000</f>
        <v>0</v>
      </c>
      <c r="J421" s="248">
        <f>SUMIF([6]ComEne26!$A$92:$A$267,$B421,[6]ComEne26!I$92:I$267)*1000</f>
        <v>0</v>
      </c>
      <c r="K421" s="248">
        <f>SUMIF([6]ComEne26!$A$92:$A$267,$B421,[6]ComEne26!J$92:J$267)*1000</f>
        <v>0</v>
      </c>
      <c r="L421" s="248">
        <f>SUMIF([6]ComEne26!$A$92:$A$267,$B421,[6]ComEne26!K$92:K$267)*1000</f>
        <v>0</v>
      </c>
      <c r="M421" s="249">
        <f t="shared" si="62"/>
        <v>0</v>
      </c>
    </row>
    <row r="422" spans="2:13" s="215" customFormat="1">
      <c r="B422" s="17" t="str">
        <f>[6]ComEne26!A179</f>
        <v>Dif Imp Mer</v>
      </c>
      <c r="C422" s="17" t="str">
        <f>[6]ComEne26!B179</f>
        <v>Diferencia en Imporaciones del MER</v>
      </c>
      <c r="D422" s="17" t="str">
        <f>[6]ComEne26!C179</f>
        <v>Exc</v>
      </c>
      <c r="E422" s="17"/>
      <c r="F422" s="17"/>
      <c r="G422" s="248">
        <f>SUMIF([6]ComEne26!$A$92:$A$267,$B422,[6]ComEne26!F$92:F$267)*1000</f>
        <v>0</v>
      </c>
      <c r="H422" s="248">
        <f>SUMIF([6]ComEne26!$A$92:$A$267,$B422,[6]ComEne26!G$92:G$267)*1000</f>
        <v>0</v>
      </c>
      <c r="I422" s="248">
        <f>SUMIF([6]ComEne26!$A$92:$A$267,$B422,[6]ComEne26!H$92:H$267)*1000</f>
        <v>0</v>
      </c>
      <c r="J422" s="248">
        <f>SUMIF([6]ComEne26!$A$92:$A$267,$B422,[6]ComEne26!I$92:I$267)*1000</f>
        <v>0</v>
      </c>
      <c r="K422" s="248">
        <f>SUMIF([6]ComEne26!$A$92:$A$267,$B422,[6]ComEne26!J$92:J$267)*1000</f>
        <v>0</v>
      </c>
      <c r="L422" s="248">
        <f>SUMIF([6]ComEne26!$A$92:$A$267,$B422,[6]ComEne26!K$92:K$267)*1000</f>
        <v>0</v>
      </c>
      <c r="M422" s="249">
        <f t="shared" si="62"/>
        <v>0</v>
      </c>
    </row>
    <row r="423" spans="2:13" s="215" customFormat="1">
      <c r="B423" s="17" t="str">
        <f>[6]ComEne26!A180</f>
        <v>FIANZAS</v>
      </c>
      <c r="C423" s="17" t="str">
        <f>[6]ComEne26!B180</f>
        <v>FIANZAS DE CONTRATOS</v>
      </c>
      <c r="D423" s="17" t="str">
        <f>[6]ComEne26!C180</f>
        <v>FIA</v>
      </c>
      <c r="E423" s="17"/>
      <c r="F423" s="17"/>
      <c r="G423" s="248">
        <f>SUMIF([6]ComEne26!$A$92:$A$267,$B423,[6]ComEne26!F$92:F$267)*1000</f>
        <v>22605.337500000001</v>
      </c>
      <c r="H423" s="248">
        <f>SUMIF([6]ComEne26!$A$92:$A$267,$B423,[6]ComEne26!G$92:G$267)*1000</f>
        <v>22670.357500000002</v>
      </c>
      <c r="I423" s="248">
        <f>SUMIF([6]ComEne26!$A$92:$A$267,$B423,[6]ComEne26!H$92:H$267)*1000</f>
        <v>24099.6175</v>
      </c>
      <c r="J423" s="248">
        <f>SUMIF([6]ComEne26!$A$92:$A$267,$B423,[6]ComEne26!I$92:I$267)*1000</f>
        <v>24145.584999999999</v>
      </c>
      <c r="K423" s="248">
        <f>SUMIF([6]ComEne26!$A$92:$A$267,$B423,[6]ComEne26!J$92:J$267)*1000</f>
        <v>24324.715</v>
      </c>
      <c r="L423" s="248">
        <f>SUMIF([6]ComEne26!$A$92:$A$267,$B423,[6]ComEne26!K$92:K$267)*1000</f>
        <v>24638.124999999996</v>
      </c>
      <c r="M423" s="249">
        <f t="shared" si="62"/>
        <v>142483.73749999999</v>
      </c>
    </row>
    <row r="424" spans="2:13" s="215" customFormat="1">
      <c r="B424" s="17"/>
      <c r="C424" s="227"/>
      <c r="D424" s="17"/>
      <c r="E424" s="17"/>
      <c r="F424" s="17"/>
      <c r="G424" s="248"/>
      <c r="H424" s="248"/>
      <c r="I424" s="248"/>
      <c r="J424" s="248"/>
      <c r="K424" s="248"/>
      <c r="L424" s="248"/>
      <c r="M424" s="249"/>
    </row>
    <row r="425" spans="2:13" s="215" customFormat="1">
      <c r="B425" s="229"/>
      <c r="C425" s="229" t="s">
        <v>23</v>
      </c>
      <c r="D425" s="229"/>
      <c r="E425" s="229"/>
      <c r="F425" s="229"/>
      <c r="G425" s="250">
        <f t="shared" ref="G425:M425" si="63">SUM(G415:G424)</f>
        <v>24480764.750667851</v>
      </c>
      <c r="H425" s="250">
        <f t="shared" si="63"/>
        <v>22953013.051657982</v>
      </c>
      <c r="I425" s="250">
        <f t="shared" si="63"/>
        <v>25488433.119989906</v>
      </c>
      <c r="J425" s="250">
        <f t="shared" si="63"/>
        <v>25252459.120324537</v>
      </c>
      <c r="K425" s="250">
        <f t="shared" si="63"/>
        <v>25263749.449450642</v>
      </c>
      <c r="L425" s="250">
        <f t="shared" si="63"/>
        <v>23495399.439797919</v>
      </c>
      <c r="M425" s="250">
        <f t="shared" si="63"/>
        <v>146933818.93188885</v>
      </c>
    </row>
    <row r="426" spans="2:13" s="215" customFormat="1">
      <c r="B426" s="232"/>
      <c r="C426" s="227" t="s">
        <v>24</v>
      </c>
      <c r="D426" s="232"/>
      <c r="E426" s="232"/>
      <c r="F426" s="232"/>
      <c r="G426" s="251"/>
      <c r="H426" s="251"/>
      <c r="I426" s="251"/>
      <c r="J426" s="251"/>
      <c r="K426" s="251"/>
      <c r="L426" s="251"/>
      <c r="M426" s="234"/>
    </row>
    <row r="427" spans="2:13">
      <c r="B427" s="229"/>
      <c r="C427" s="229" t="s">
        <v>36</v>
      </c>
      <c r="D427" s="229"/>
      <c r="E427" s="229"/>
      <c r="F427" s="229"/>
      <c r="G427" s="250">
        <f>G425+G426</f>
        <v>24480764.750667851</v>
      </c>
      <c r="H427" s="250">
        <f t="shared" ref="H427:M427" si="64">H425+H426</f>
        <v>22953013.051657982</v>
      </c>
      <c r="I427" s="250">
        <f t="shared" si="64"/>
        <v>25488433.119989906</v>
      </c>
      <c r="J427" s="250">
        <f t="shared" si="64"/>
        <v>25252459.120324537</v>
      </c>
      <c r="K427" s="250">
        <f t="shared" si="64"/>
        <v>25263749.449450642</v>
      </c>
      <c r="L427" s="250">
        <f t="shared" si="64"/>
        <v>23495399.439797919</v>
      </c>
      <c r="M427" s="250">
        <f t="shared" si="64"/>
        <v>146933818.93188885</v>
      </c>
    </row>
    <row r="428" spans="2:13">
      <c r="G428" s="221"/>
    </row>
    <row r="429" spans="2:13" s="215" customFormat="1" ht="28.5">
      <c r="B429" s="261"/>
      <c r="C429" s="261" t="s">
        <v>37</v>
      </c>
      <c r="D429" s="261"/>
      <c r="E429" s="261"/>
      <c r="F429" s="261"/>
      <c r="G429" s="220" t="s">
        <v>38</v>
      </c>
      <c r="H429" s="220"/>
      <c r="I429" s="220"/>
      <c r="J429" s="220"/>
      <c r="K429" s="220"/>
      <c r="L429" s="220"/>
      <c r="M429" s="220"/>
    </row>
    <row r="430" spans="2:13" s="215" customFormat="1">
      <c r="B430" s="247"/>
      <c r="C430" s="247" t="s">
        <v>22</v>
      </c>
      <c r="D430" s="247"/>
      <c r="E430" s="247"/>
      <c r="F430" s="247"/>
      <c r="G430" s="224">
        <f t="shared" ref="G430:L430" si="65">G$4</f>
        <v>46023</v>
      </c>
      <c r="H430" s="224">
        <f t="shared" si="65"/>
        <v>46054</v>
      </c>
      <c r="I430" s="224">
        <f t="shared" si="65"/>
        <v>46082</v>
      </c>
      <c r="J430" s="224">
        <f t="shared" si="65"/>
        <v>46113</v>
      </c>
      <c r="K430" s="224">
        <f t="shared" si="65"/>
        <v>46143</v>
      </c>
      <c r="L430" s="224">
        <f t="shared" si="65"/>
        <v>46174</v>
      </c>
      <c r="M430" s="224" t="s">
        <v>4</v>
      </c>
    </row>
    <row r="431" spans="2:13">
      <c r="B431" s="17"/>
      <c r="C431" s="227"/>
      <c r="D431" s="17"/>
      <c r="E431" s="17"/>
      <c r="F431" s="17"/>
      <c r="G431" s="248"/>
      <c r="H431" s="248"/>
      <c r="I431" s="248"/>
      <c r="J431" s="248"/>
      <c r="K431" s="248"/>
      <c r="L431" s="248"/>
      <c r="M431" s="249">
        <f>SUM(G431:L431)</f>
        <v>0</v>
      </c>
    </row>
    <row r="432" spans="2:13">
      <c r="B432" s="17"/>
      <c r="C432" s="227"/>
      <c r="D432" s="17"/>
      <c r="E432" s="17"/>
      <c r="F432" s="17"/>
      <c r="G432" s="248"/>
      <c r="H432" s="248"/>
      <c r="I432" s="248"/>
      <c r="J432" s="248"/>
      <c r="K432" s="248"/>
      <c r="L432" s="248"/>
      <c r="M432" s="249">
        <f>SUM(G432:L432)</f>
        <v>0</v>
      </c>
    </row>
    <row r="433" spans="2:13" s="215" customFormat="1">
      <c r="B433" s="17"/>
      <c r="C433" s="227"/>
      <c r="D433" s="17"/>
      <c r="E433" s="17"/>
      <c r="F433" s="17"/>
      <c r="G433" s="248"/>
      <c r="H433" s="248"/>
      <c r="I433" s="248"/>
      <c r="J433" s="248"/>
      <c r="K433" s="248"/>
      <c r="L433" s="248"/>
      <c r="M433" s="249"/>
    </row>
    <row r="434" spans="2:13" s="215" customFormat="1" ht="40.5">
      <c r="B434" s="229"/>
      <c r="C434" s="263" t="s">
        <v>39</v>
      </c>
      <c r="D434" s="229"/>
      <c r="E434" s="229"/>
      <c r="F434" s="229"/>
      <c r="G434" s="250">
        <f t="shared" ref="G434:M434" si="66">SUM(G431:G433)</f>
        <v>0</v>
      </c>
      <c r="H434" s="250">
        <f t="shared" si="66"/>
        <v>0</v>
      </c>
      <c r="I434" s="250">
        <f t="shared" si="66"/>
        <v>0</v>
      </c>
      <c r="J434" s="250">
        <f t="shared" si="66"/>
        <v>0</v>
      </c>
      <c r="K434" s="250">
        <f t="shared" si="66"/>
        <v>0</v>
      </c>
      <c r="L434" s="250">
        <f t="shared" si="66"/>
        <v>0</v>
      </c>
      <c r="M434" s="250">
        <f t="shared" si="66"/>
        <v>0</v>
      </c>
    </row>
    <row r="435" spans="2:13" s="215" customFormat="1">
      <c r="B435" s="17" t="s">
        <v>41</v>
      </c>
      <c r="C435" s="227" t="s">
        <v>40</v>
      </c>
      <c r="D435" s="17"/>
      <c r="E435" s="17"/>
      <c r="F435" s="17"/>
      <c r="G435" s="248"/>
      <c r="H435" s="248"/>
      <c r="I435" s="248"/>
      <c r="J435" s="248"/>
      <c r="K435" s="248"/>
      <c r="L435" s="248"/>
      <c r="M435" s="249">
        <f t="shared" ref="M435:M440" si="67">SUM(G435:L435)</f>
        <v>0</v>
      </c>
    </row>
    <row r="436" spans="2:13" s="215" customFormat="1" ht="40.5">
      <c r="B436" s="17" t="s">
        <v>35</v>
      </c>
      <c r="C436" s="264" t="s">
        <v>42</v>
      </c>
      <c r="D436" s="17"/>
      <c r="E436" s="17"/>
      <c r="F436" s="17"/>
      <c r="G436" s="248"/>
      <c r="H436" s="248"/>
      <c r="I436" s="248"/>
      <c r="J436" s="248"/>
      <c r="K436" s="248"/>
      <c r="L436" s="248"/>
      <c r="M436" s="249">
        <f t="shared" si="67"/>
        <v>0</v>
      </c>
    </row>
    <row r="437" spans="2:13" s="215" customFormat="1" ht="40.5">
      <c r="B437" s="17" t="s">
        <v>15</v>
      </c>
      <c r="C437" s="264" t="s">
        <v>43</v>
      </c>
      <c r="D437" s="17"/>
      <c r="E437" s="17"/>
      <c r="F437" s="17"/>
      <c r="G437" s="248"/>
      <c r="H437" s="248"/>
      <c r="I437" s="248"/>
      <c r="J437" s="248"/>
      <c r="K437" s="248"/>
      <c r="L437" s="248"/>
      <c r="M437" s="249">
        <f t="shared" si="67"/>
        <v>0</v>
      </c>
    </row>
    <row r="438" spans="2:13" s="215" customFormat="1" ht="27">
      <c r="B438" s="17"/>
      <c r="C438" s="264" t="s">
        <v>44</v>
      </c>
      <c r="D438" s="17"/>
      <c r="E438" s="17"/>
      <c r="F438" s="17"/>
      <c r="G438" s="248"/>
      <c r="H438" s="248"/>
      <c r="I438" s="248"/>
      <c r="J438" s="248"/>
      <c r="K438" s="248"/>
      <c r="L438" s="248"/>
      <c r="M438" s="249"/>
    </row>
    <row r="439" spans="2:13" s="215" customFormat="1">
      <c r="B439" s="17"/>
      <c r="C439" s="264"/>
      <c r="D439" s="17"/>
      <c r="E439" s="17"/>
      <c r="F439" s="17"/>
      <c r="G439" s="248"/>
      <c r="H439" s="248"/>
      <c r="I439" s="248"/>
      <c r="J439" s="248"/>
      <c r="K439" s="248"/>
      <c r="L439" s="248"/>
      <c r="M439" s="249">
        <f t="shared" si="67"/>
        <v>0</v>
      </c>
    </row>
    <row r="440" spans="2:13" s="215" customFormat="1">
      <c r="B440" s="17"/>
      <c r="C440" s="227"/>
      <c r="D440" s="17"/>
      <c r="E440" s="17"/>
      <c r="F440" s="17"/>
      <c r="G440" s="248"/>
      <c r="H440" s="248"/>
      <c r="I440" s="248"/>
      <c r="J440" s="248"/>
      <c r="K440" s="248"/>
      <c r="L440" s="248"/>
      <c r="M440" s="249">
        <f t="shared" si="67"/>
        <v>0</v>
      </c>
    </row>
    <row r="441" spans="2:13">
      <c r="B441" s="229"/>
      <c r="C441" s="229" t="s">
        <v>45</v>
      </c>
      <c r="D441" s="229"/>
      <c r="E441" s="229"/>
      <c r="F441" s="229"/>
      <c r="G441" s="250">
        <f t="shared" ref="G441:M441" si="68">SUM(G434:G440)</f>
        <v>0</v>
      </c>
      <c r="H441" s="250">
        <f t="shared" si="68"/>
        <v>0</v>
      </c>
      <c r="I441" s="250">
        <f t="shared" si="68"/>
        <v>0</v>
      </c>
      <c r="J441" s="250">
        <f t="shared" si="68"/>
        <v>0</v>
      </c>
      <c r="K441" s="250">
        <f t="shared" si="68"/>
        <v>0</v>
      </c>
      <c r="L441" s="250">
        <f t="shared" si="68"/>
        <v>0</v>
      </c>
      <c r="M441" s="250">
        <f t="shared" si="68"/>
        <v>0</v>
      </c>
    </row>
    <row r="442" spans="2:13">
      <c r="G442" s="265"/>
      <c r="H442" s="265"/>
      <c r="I442" s="265"/>
      <c r="J442" s="265"/>
      <c r="K442" s="265"/>
      <c r="L442" s="265"/>
    </row>
    <row r="443" spans="2:13">
      <c r="B443" s="229"/>
      <c r="C443" s="229" t="s">
        <v>46</v>
      </c>
      <c r="D443" s="229"/>
      <c r="E443" s="229"/>
      <c r="F443" s="229"/>
      <c r="G443" s="250">
        <f t="shared" ref="G443:M443" si="69">G427+G441</f>
        <v>24480764.750667851</v>
      </c>
      <c r="H443" s="250">
        <f t="shared" si="69"/>
        <v>22953013.051657982</v>
      </c>
      <c r="I443" s="250">
        <f t="shared" si="69"/>
        <v>25488433.119989906</v>
      </c>
      <c r="J443" s="250">
        <f t="shared" si="69"/>
        <v>25252459.120324537</v>
      </c>
      <c r="K443" s="250">
        <f t="shared" si="69"/>
        <v>25263749.449450642</v>
      </c>
      <c r="L443" s="250">
        <f t="shared" si="69"/>
        <v>23495399.439797919</v>
      </c>
      <c r="M443" s="250">
        <f t="shared" si="69"/>
        <v>146933818.93188885</v>
      </c>
    </row>
    <row r="444" spans="2:13">
      <c r="G444" s="266"/>
      <c r="H444" s="266"/>
      <c r="I444" s="266"/>
      <c r="J444" s="266"/>
      <c r="K444" s="266"/>
      <c r="L444" s="266"/>
      <c r="M444" s="266"/>
    </row>
    <row r="445" spans="2:13">
      <c r="B445" s="229"/>
      <c r="C445" s="229" t="s">
        <v>47</v>
      </c>
      <c r="D445" s="229"/>
      <c r="E445" s="229"/>
      <c r="F445" s="229"/>
      <c r="G445" s="250">
        <f t="shared" ref="G445:M445" si="70">G443+G143</f>
        <v>40867626.940458834</v>
      </c>
      <c r="H445" s="250">
        <f t="shared" si="70"/>
        <v>39397638.840656899</v>
      </c>
      <c r="I445" s="250">
        <f t="shared" si="70"/>
        <v>41724721.489276774</v>
      </c>
      <c r="J445" s="250">
        <f t="shared" si="70"/>
        <v>41564138.4736114</v>
      </c>
      <c r="K445" s="250">
        <f t="shared" si="70"/>
        <v>41547039.418737508</v>
      </c>
      <c r="L445" s="250">
        <f t="shared" si="70"/>
        <v>39899200.561084785</v>
      </c>
      <c r="M445" s="250">
        <f t="shared" si="70"/>
        <v>245000365.72382623</v>
      </c>
    </row>
    <row r="446" spans="2:13">
      <c r="G446" s="266">
        <f>[6]ComEne26!F270*1000-G445</f>
        <v>0</v>
      </c>
      <c r="H446" s="266">
        <f>[6]ComEne26!G270*1000-H445</f>
        <v>0</v>
      </c>
      <c r="I446" s="266">
        <f>[6]ComEne26!H270*1000-I445</f>
        <v>0</v>
      </c>
      <c r="J446" s="266">
        <f>[6]ComEne26!I270*1000-J445</f>
        <v>0</v>
      </c>
      <c r="K446" s="266">
        <f>[6]ComEne26!J270*1000-K445</f>
        <v>0</v>
      </c>
      <c r="L446" s="266">
        <f>[6]ComEne26!K270*1000-L445</f>
        <v>0</v>
      </c>
      <c r="M446" s="266">
        <f>[6]ComEne26!L270*1000-M445</f>
        <v>0</v>
      </c>
    </row>
    <row r="447" spans="2:13">
      <c r="B447" s="62"/>
      <c r="C447" s="62" t="str">
        <f>'[6]PORTADA PORTADA PORTADA'!$B$23</f>
        <v>1 DE ENERO DE 2026</v>
      </c>
      <c r="D447" s="62"/>
      <c r="E447" s="62"/>
      <c r="F447" s="62"/>
    </row>
    <row r="450" spans="2:15">
      <c r="B450" s="242"/>
      <c r="C450" s="268" t="s">
        <v>156</v>
      </c>
      <c r="D450" s="268"/>
      <c r="E450" s="268"/>
      <c r="F450" s="268"/>
      <c r="G450" s="269">
        <f>G445</f>
        <v>40867626.940458834</v>
      </c>
      <c r="H450" s="269">
        <f t="shared" ref="H450:M450" si="71">H445</f>
        <v>39397638.840656899</v>
      </c>
      <c r="I450" s="269">
        <f t="shared" si="71"/>
        <v>41724721.489276774</v>
      </c>
      <c r="J450" s="269">
        <f t="shared" si="71"/>
        <v>41564138.4736114</v>
      </c>
      <c r="K450" s="269">
        <f t="shared" si="71"/>
        <v>41547039.418737508</v>
      </c>
      <c r="L450" s="269">
        <f t="shared" si="71"/>
        <v>39899200.561084785</v>
      </c>
      <c r="M450" s="269">
        <f t="shared" si="71"/>
        <v>245000365.72382623</v>
      </c>
      <c r="O450" s="270">
        <f>M450/M454-1</f>
        <v>-2.8600394997882139E-2</v>
      </c>
    </row>
    <row r="451" spans="2:15">
      <c r="B451" s="242"/>
      <c r="C451" s="268" t="s">
        <v>157</v>
      </c>
      <c r="D451" s="268"/>
      <c r="E451" s="268"/>
      <c r="F451" s="268"/>
      <c r="G451" s="271">
        <f t="shared" ref="G451:M451" si="72">G236</f>
        <v>330112.72210350609</v>
      </c>
      <c r="H451" s="271">
        <f t="shared" si="72"/>
        <v>303427.40867189912</v>
      </c>
      <c r="I451" s="271">
        <f t="shared" si="72"/>
        <v>336409.57464970049</v>
      </c>
      <c r="J451" s="271">
        <f t="shared" si="72"/>
        <v>337420.6524119525</v>
      </c>
      <c r="K451" s="271">
        <f t="shared" si="72"/>
        <v>340581.45619208727</v>
      </c>
      <c r="L451" s="271">
        <f t="shared" si="72"/>
        <v>320832.03065773984</v>
      </c>
      <c r="M451" s="271">
        <f t="shared" si="72"/>
        <v>1968783.8446868854</v>
      </c>
      <c r="O451" s="270">
        <f>M451/M455-1</f>
        <v>2.6271676845688541E-2</v>
      </c>
    </row>
    <row r="452" spans="2:15">
      <c r="B452" s="242"/>
      <c r="C452" s="268" t="s">
        <v>158</v>
      </c>
      <c r="D452" s="268"/>
      <c r="E452" s="268"/>
      <c r="F452" s="268"/>
      <c r="G452" s="272">
        <f>G450/G451</f>
        <v>123.79900623049869</v>
      </c>
      <c r="H452" s="272">
        <f t="shared" ref="H452:M452" si="73">H450/H451</f>
        <v>129.84205683033133</v>
      </c>
      <c r="I452" s="272">
        <f t="shared" si="73"/>
        <v>124.02953017233311</v>
      </c>
      <c r="J452" s="272">
        <f t="shared" si="73"/>
        <v>123.18196345274765</v>
      </c>
      <c r="K452" s="272">
        <f t="shared" si="73"/>
        <v>121.98855417220678</v>
      </c>
      <c r="L452" s="272">
        <f t="shared" si="73"/>
        <v>124.36164955003767</v>
      </c>
      <c r="M452" s="272">
        <f t="shared" si="73"/>
        <v>124.44249092403082</v>
      </c>
      <c r="O452" s="270">
        <f>M452/M456-1</f>
        <v>-5.3467393753107939E-2</v>
      </c>
    </row>
    <row r="453" spans="2:15">
      <c r="G453" s="273"/>
      <c r="H453" s="273"/>
      <c r="I453" s="273"/>
      <c r="J453" s="273"/>
      <c r="K453" s="273"/>
      <c r="L453" s="273"/>
      <c r="M453" s="274"/>
    </row>
    <row r="454" spans="2:15">
      <c r="C454" s="268" t="s">
        <v>156</v>
      </c>
      <c r="D454" s="268"/>
      <c r="E454" s="268"/>
      <c r="F454" s="268"/>
      <c r="G454" s="269">
        <f>[6]G522!H459</f>
        <v>41531003.341623418</v>
      </c>
      <c r="H454" s="269">
        <f>[6]G522!I459</f>
        <v>40571552.783651024</v>
      </c>
      <c r="I454" s="269">
        <f>[6]G522!J459</f>
        <v>44255086.452035844</v>
      </c>
      <c r="J454" s="269">
        <f>[6]G522!K459</f>
        <v>42931654.539235376</v>
      </c>
      <c r="K454" s="269">
        <f>[6]G522!L459</f>
        <v>41733634.505034119</v>
      </c>
      <c r="L454" s="269">
        <f>[6]G522!M459</f>
        <v>41190847.818130933</v>
      </c>
      <c r="M454" s="269">
        <f>[6]G522!N459</f>
        <v>252213779.43971068</v>
      </c>
    </row>
    <row r="455" spans="2:15">
      <c r="C455" s="268" t="s">
        <v>157</v>
      </c>
      <c r="D455" s="268"/>
      <c r="E455" s="268"/>
      <c r="F455" s="268"/>
      <c r="G455" s="271">
        <f>[6]G522!H460</f>
        <v>322058.47973003337</v>
      </c>
      <c r="H455" s="271">
        <f>[6]G522!I460</f>
        <v>295864.45071273338</v>
      </c>
      <c r="I455" s="271">
        <f>[6]G522!J460</f>
        <v>327885.70677063335</v>
      </c>
      <c r="J455" s="271">
        <f>[6]G522!K460</f>
        <v>328705.69856093329</v>
      </c>
      <c r="K455" s="271">
        <f>[6]G522!L460</f>
        <v>331591.2623742334</v>
      </c>
      <c r="L455" s="271">
        <f>[6]G522!M460</f>
        <v>312279.06461253326</v>
      </c>
      <c r="M455" s="271">
        <f>[6]G522!N460</f>
        <v>1918384.6627611003</v>
      </c>
    </row>
    <row r="456" spans="2:15">
      <c r="C456" s="268" t="s">
        <v>158</v>
      </c>
      <c r="D456" s="268"/>
      <c r="E456" s="268"/>
      <c r="F456" s="268"/>
      <c r="G456" s="272">
        <f>[6]G522!H461</f>
        <v>128.95485123210207</v>
      </c>
      <c r="H456" s="272">
        <f>[6]G522!I461</f>
        <v>137.12885304711233</v>
      </c>
      <c r="I456" s="272">
        <f>[6]G522!J461</f>
        <v>134.97107540278878</v>
      </c>
      <c r="J456" s="272">
        <f>[6]G522!K461</f>
        <v>130.60818454681274</v>
      </c>
      <c r="K456" s="272">
        <f>[6]G522!L461</f>
        <v>125.85866770498193</v>
      </c>
      <c r="L456" s="272">
        <f>[6]G522!M461</f>
        <v>131.90396823187405</v>
      </c>
      <c r="M456" s="272">
        <f>[6]G522!N461</f>
        <v>131.47195363660978</v>
      </c>
    </row>
    <row r="458" spans="2:15">
      <c r="G458" s="240">
        <f t="shared" ref="G458:M458" si="74">G55</f>
        <v>0</v>
      </c>
      <c r="H458" s="240">
        <f t="shared" si="74"/>
        <v>0</v>
      </c>
      <c r="I458" s="240">
        <f t="shared" si="74"/>
        <v>0</v>
      </c>
      <c r="J458" s="240">
        <f t="shared" si="74"/>
        <v>0</v>
      </c>
      <c r="K458" s="240">
        <f t="shared" si="74"/>
        <v>0</v>
      </c>
      <c r="L458" s="240">
        <f t="shared" si="74"/>
        <v>0</v>
      </c>
      <c r="M458" s="240">
        <f t="shared" si="74"/>
        <v>0</v>
      </c>
    </row>
    <row r="459" spans="2:15">
      <c r="G459" s="240">
        <f t="shared" ref="G459:M459" si="75">G144</f>
        <v>0</v>
      </c>
      <c r="H459" s="240">
        <f t="shared" si="75"/>
        <v>0</v>
      </c>
      <c r="I459" s="240">
        <f t="shared" si="75"/>
        <v>0</v>
      </c>
      <c r="J459" s="240">
        <f t="shared" si="75"/>
        <v>0</v>
      </c>
      <c r="K459" s="240">
        <f t="shared" si="75"/>
        <v>0</v>
      </c>
      <c r="L459" s="240">
        <f t="shared" si="75"/>
        <v>0</v>
      </c>
      <c r="M459" s="240">
        <f t="shared" si="75"/>
        <v>0</v>
      </c>
    </row>
    <row r="460" spans="2:15">
      <c r="G460" s="240">
        <f t="shared" ref="G460:M460" si="76">G238</f>
        <v>0</v>
      </c>
      <c r="H460" s="240">
        <f t="shared" si="76"/>
        <v>0</v>
      </c>
      <c r="I460" s="240">
        <f t="shared" si="76"/>
        <v>0</v>
      </c>
      <c r="J460" s="240">
        <f t="shared" si="76"/>
        <v>0</v>
      </c>
      <c r="K460" s="240">
        <f t="shared" si="76"/>
        <v>0</v>
      </c>
      <c r="L460" s="240">
        <f t="shared" si="76"/>
        <v>0</v>
      </c>
      <c r="M460" s="240">
        <f t="shared" si="76"/>
        <v>0</v>
      </c>
    </row>
    <row r="461" spans="2:15">
      <c r="G461" s="240">
        <f>G446</f>
        <v>0</v>
      </c>
      <c r="H461" s="240">
        <f t="shared" ref="H461:M461" si="77">H446</f>
        <v>0</v>
      </c>
      <c r="I461" s="240">
        <f t="shared" si="77"/>
        <v>0</v>
      </c>
      <c r="J461" s="240">
        <f t="shared" si="77"/>
        <v>0</v>
      </c>
      <c r="K461" s="240">
        <f t="shared" si="77"/>
        <v>0</v>
      </c>
      <c r="L461" s="240">
        <f t="shared" si="77"/>
        <v>0</v>
      </c>
      <c r="M461" s="240">
        <f t="shared" si="77"/>
        <v>0</v>
      </c>
    </row>
  </sheetData>
  <pageMargins left="0.27559055118110237" right="0.23622047244094491" top="0.61" bottom="0.45" header="0.2" footer="0.2"/>
  <pageSetup scale="75" orientation="landscape" r:id="rId1"/>
  <headerFooter>
    <oddHeader>&amp;R&amp;G</oddHeader>
    <oddFooter>&amp;L&amp;10Anexo D de la Resolución AN No.21656-Elec de 20 de mayo de 2026&amp;C&amp;A&amp;RPágina &amp;P</oddFooter>
  </headerFooter>
  <rowBreaks count="4" manualBreakCount="4">
    <brk id="144" max="10" man="1"/>
    <brk id="242" max="10" man="1"/>
    <brk id="572" max="11" man="1"/>
    <brk id="683" max="11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908CC-38C9-4450-AE30-3FC17A893429}">
  <sheetPr>
    <tabColor theme="5" tint="0.59999389629810485"/>
  </sheetPr>
  <dimension ref="B1:N87"/>
  <sheetViews>
    <sheetView view="pageBreakPreview" topLeftCell="A46" zoomScale="70" zoomScaleNormal="100" zoomScaleSheetLayoutView="70" workbookViewId="0">
      <selection activeCell="F15" sqref="F15"/>
    </sheetView>
  </sheetViews>
  <sheetFormatPr baseColWidth="10" defaultColWidth="12.85546875" defaultRowHeight="15.75"/>
  <cols>
    <col min="1" max="1" width="1.5703125" style="22" customWidth="1"/>
    <col min="2" max="2" width="64.28515625" style="22" customWidth="1"/>
    <col min="3" max="3" width="1.140625" style="22" customWidth="1"/>
    <col min="4" max="9" width="14" style="22" customWidth="1"/>
    <col min="10" max="10" width="1.140625" style="22" customWidth="1"/>
    <col min="11" max="11" width="15.7109375" style="22" customWidth="1"/>
    <col min="12" max="12" width="2.7109375" style="22" customWidth="1"/>
    <col min="13" max="14" width="15.7109375" style="22" customWidth="1"/>
    <col min="15" max="16384" width="12.85546875" style="22"/>
  </cols>
  <sheetData>
    <row r="1" spans="2:11" ht="16.5" thickBot="1">
      <c r="B1" s="21" t="s">
        <v>6</v>
      </c>
      <c r="K1" s="23" t="s">
        <v>8</v>
      </c>
    </row>
    <row r="2" spans="2:11" ht="16.5" thickBot="1">
      <c r="B2" s="24" t="s">
        <v>82</v>
      </c>
      <c r="C2" s="23"/>
      <c r="J2" s="23"/>
      <c r="K2" s="25" t="s">
        <v>70</v>
      </c>
    </row>
    <row r="3" spans="2:11">
      <c r="D3" s="26"/>
    </row>
    <row r="4" spans="2:11" ht="31.5">
      <c r="B4" s="27" t="s">
        <v>83</v>
      </c>
      <c r="C4" s="28"/>
      <c r="D4" s="29" t="s">
        <v>84</v>
      </c>
      <c r="E4" s="28"/>
      <c r="F4" s="28"/>
      <c r="G4" s="28"/>
      <c r="H4" s="28"/>
      <c r="I4" s="28"/>
      <c r="J4" s="28"/>
    </row>
    <row r="5" spans="2:11">
      <c r="B5" s="30" t="s">
        <v>85</v>
      </c>
      <c r="C5" s="31"/>
      <c r="D5" s="31">
        <f>[6]T322!D5+365+10</f>
        <v>46033</v>
      </c>
      <c r="E5" s="31">
        <f>[6]T322!E5+365+10</f>
        <v>46064</v>
      </c>
      <c r="F5" s="31">
        <f>[6]T322!F5+365+10</f>
        <v>46092</v>
      </c>
      <c r="G5" s="31">
        <f>[6]T322!G5+365+10</f>
        <v>46123</v>
      </c>
      <c r="H5" s="31">
        <f>[6]T322!H5+365+10</f>
        <v>46153</v>
      </c>
      <c r="I5" s="31">
        <f>[6]T322!I5+365+10</f>
        <v>46184</v>
      </c>
      <c r="J5" s="31"/>
    </row>
    <row r="6" spans="2:11">
      <c r="B6" s="32" t="s">
        <v>5</v>
      </c>
      <c r="C6" s="33"/>
      <c r="D6" s="33">
        <f>[6]T322!D6*1.02</f>
        <v>712.90859999999998</v>
      </c>
      <c r="E6" s="33">
        <f>[6]T322!E6*1.02</f>
        <v>716.44799999999998</v>
      </c>
      <c r="F6" s="33">
        <f>[6]T322!F6*1.02</f>
        <v>750.39359999999999</v>
      </c>
      <c r="G6" s="33">
        <f>[6]T322!G6*1.02</f>
        <v>765.90779999999995</v>
      </c>
      <c r="H6" s="33">
        <f>[6]T322!H6*1.02</f>
        <v>782.952</v>
      </c>
      <c r="I6" s="33">
        <f>[6]T322!I6*1.02</f>
        <v>734.99160000000006</v>
      </c>
      <c r="J6" s="33"/>
    </row>
    <row r="8" spans="2:11" ht="31.5">
      <c r="B8" s="27" t="s">
        <v>86</v>
      </c>
      <c r="C8" s="28"/>
      <c r="D8" s="29" t="s">
        <v>87</v>
      </c>
      <c r="E8" s="28"/>
      <c r="F8" s="28"/>
      <c r="G8" s="28"/>
      <c r="H8" s="28"/>
      <c r="I8" s="28"/>
      <c r="J8" s="28"/>
      <c r="K8" s="28"/>
    </row>
    <row r="9" spans="2:11">
      <c r="B9" s="30" t="s">
        <v>85</v>
      </c>
      <c r="C9" s="31"/>
      <c r="D9" s="31">
        <f t="shared" ref="D9:I9" si="0">D$5</f>
        <v>46033</v>
      </c>
      <c r="E9" s="31">
        <f t="shared" si="0"/>
        <v>46064</v>
      </c>
      <c r="F9" s="31">
        <f t="shared" si="0"/>
        <v>46092</v>
      </c>
      <c r="G9" s="31">
        <f t="shared" si="0"/>
        <v>46123</v>
      </c>
      <c r="H9" s="31">
        <f t="shared" si="0"/>
        <v>46153</v>
      </c>
      <c r="I9" s="31">
        <f t="shared" si="0"/>
        <v>46184</v>
      </c>
      <c r="J9" s="31"/>
      <c r="K9" s="31" t="s">
        <v>5</v>
      </c>
    </row>
    <row r="10" spans="2:11">
      <c r="B10" s="34" t="s">
        <v>88</v>
      </c>
      <c r="C10" s="35"/>
      <c r="D10" s="35">
        <f>[6]T322!D10/[6]T322!D$14*D$14</f>
        <v>77.164369752508875</v>
      </c>
      <c r="E10" s="35">
        <f>[6]T322!E10/[6]T322!E$14*E$14</f>
        <v>69.187234855889926</v>
      </c>
      <c r="F10" s="35">
        <f>[6]T322!F10/[6]T322!F$14*F$14</f>
        <v>77.23325313938868</v>
      </c>
      <c r="G10" s="35">
        <f>[6]T322!G10/[6]T322!G$14*G$14</f>
        <v>76.750837541845229</v>
      </c>
      <c r="H10" s="35">
        <f>[6]T322!H10/[6]T322!H$14*H$14</f>
        <v>82.165391429102883</v>
      </c>
      <c r="I10" s="35">
        <f>[6]T322!I10/[6]T322!I$14*I$14</f>
        <v>78.418287718821176</v>
      </c>
      <c r="J10" s="35"/>
      <c r="K10" s="35">
        <f>SUM(D10:I10)</f>
        <v>460.91937443755683</v>
      </c>
    </row>
    <row r="11" spans="2:11">
      <c r="B11" s="34" t="s">
        <v>89</v>
      </c>
      <c r="C11" s="35"/>
      <c r="D11" s="35">
        <f>[6]T322!D11/[6]T322!D$14*D$14</f>
        <v>351523.61088668893</v>
      </c>
      <c r="E11" s="35">
        <f>[6]T322!E11/[6]T322!E$14*E$14</f>
        <v>321207.27386909688</v>
      </c>
      <c r="F11" s="35">
        <f>[6]T322!F11/[6]T322!F$14*F$14</f>
        <v>355361.18154635711</v>
      </c>
      <c r="G11" s="35">
        <f>[6]T322!G11/[6]T322!G$14*G$14</f>
        <v>350667.72939253517</v>
      </c>
      <c r="H11" s="35">
        <f>[6]T322!H11/[6]T322!H$14*H$14</f>
        <v>358274.35602328664</v>
      </c>
      <c r="I11" s="35">
        <f>[6]T322!I11/[6]T322!I$14*I$14</f>
        <v>340973.46457864041</v>
      </c>
      <c r="J11" s="35"/>
      <c r="K11" s="35">
        <f>SUM(D11:I11)</f>
        <v>2078007.6162966052</v>
      </c>
    </row>
    <row r="12" spans="2:11">
      <c r="B12" s="34" t="s">
        <v>90</v>
      </c>
      <c r="C12" s="35"/>
      <c r="D12" s="35">
        <f>[6]T322!D12/[6]T322!D$14*D$14</f>
        <v>893.4204010599932</v>
      </c>
      <c r="E12" s="35">
        <f>[6]T322!E12/[6]T322!E$14*E$14</f>
        <v>767.12619455784647</v>
      </c>
      <c r="F12" s="35">
        <f>[6]T322!F12/[6]T322!F$14*F$14</f>
        <v>911.36753718551688</v>
      </c>
      <c r="G12" s="35">
        <f>[6]T322!G12/[6]T322!G$14*G$14</f>
        <v>904.83430227374413</v>
      </c>
      <c r="H12" s="35">
        <f>[6]T322!H12/[6]T322!H$14*H$14</f>
        <v>937.13382366067401</v>
      </c>
      <c r="I12" s="35">
        <f>[6]T322!I12/[6]T322!I$14*I$14</f>
        <v>900.01081188668206</v>
      </c>
      <c r="J12" s="35"/>
      <c r="K12" s="35">
        <f>SUM(D12:I12)</f>
        <v>5313.8930706244564</v>
      </c>
    </row>
    <row r="13" spans="2:11">
      <c r="B13" s="34" t="s">
        <v>91</v>
      </c>
      <c r="C13" s="35"/>
      <c r="D13" s="35">
        <f>[6]T322!D13/[6]T322!D$14*D$14</f>
        <v>58011.927666730728</v>
      </c>
      <c r="E13" s="35">
        <f>[6]T322!E13/[6]T322!E$14*E$14</f>
        <v>58009.675319115129</v>
      </c>
      <c r="F13" s="35">
        <f>[6]T322!F13/[6]T322!F$14*F$14</f>
        <v>66323.431190144882</v>
      </c>
      <c r="G13" s="35">
        <f>[6]T322!G13/[6]T322!G$14*G$14</f>
        <v>64653.848108527651</v>
      </c>
      <c r="H13" s="35">
        <f>[6]T322!H13/[6]T322!H$14*H$14</f>
        <v>64774.847278925881</v>
      </c>
      <c r="I13" s="35">
        <f>[6]T322!I13/[6]T322!I$14*I$14</f>
        <v>60140.46669021462</v>
      </c>
      <c r="J13" s="35"/>
      <c r="K13" s="35">
        <f>SUM(D13:I13)</f>
        <v>371914.19625365891</v>
      </c>
    </row>
    <row r="14" spans="2:11">
      <c r="B14" s="32" t="s">
        <v>5</v>
      </c>
      <c r="C14" s="36"/>
      <c r="D14" s="36">
        <f t="shared" ref="D14:I14" si="1">D18</f>
        <v>410506.12332423218</v>
      </c>
      <c r="E14" s="36">
        <f t="shared" si="1"/>
        <v>380053.26261762576</v>
      </c>
      <c r="F14" s="36">
        <f t="shared" si="1"/>
        <v>422673.21352682682</v>
      </c>
      <c r="G14" s="36">
        <f t="shared" si="1"/>
        <v>416303.16264087852</v>
      </c>
      <c r="H14" s="36">
        <f t="shared" si="1"/>
        <v>424068.50251730229</v>
      </c>
      <c r="I14" s="36">
        <f t="shared" si="1"/>
        <v>402092.36036846048</v>
      </c>
      <c r="J14" s="36"/>
      <c r="K14" s="36">
        <f>SUM(K10:K13)</f>
        <v>2455696.6249953262</v>
      </c>
    </row>
    <row r="15" spans="2:11">
      <c r="B15" s="37" t="s">
        <v>92</v>
      </c>
      <c r="C15" s="38"/>
      <c r="D15" s="38">
        <f>[6]G502!G235</f>
        <v>0</v>
      </c>
      <c r="E15" s="38">
        <f>[6]G502!H235</f>
        <v>0</v>
      </c>
      <c r="F15" s="38">
        <f>[6]G502!I235</f>
        <v>0</v>
      </c>
      <c r="G15" s="38">
        <f>[6]G502!J235</f>
        <v>0</v>
      </c>
      <c r="H15" s="38">
        <f>[6]G502!K235</f>
        <v>0</v>
      </c>
      <c r="I15" s="38">
        <f>[6]G502!L235</f>
        <v>0</v>
      </c>
      <c r="J15" s="38"/>
      <c r="K15" s="38">
        <f>SUM(D15:I15)</f>
        <v>0</v>
      </c>
    </row>
    <row r="16" spans="2:11" ht="31.5">
      <c r="B16" s="39" t="s">
        <v>93</v>
      </c>
      <c r="C16" s="40"/>
      <c r="D16" s="40">
        <f>[6]G502!G223+[6]G502!G230</f>
        <v>323224.21257350617</v>
      </c>
      <c r="E16" s="40">
        <f>[6]G502!H223+[6]G502!H230</f>
        <v>297098.37854189915</v>
      </c>
      <c r="F16" s="40">
        <f>[6]G502!I223+[6]G502!I230</f>
        <v>329033.9926197005</v>
      </c>
      <c r="G16" s="40">
        <f>[6]G502!J223+[6]G502!J230</f>
        <v>330150.0871519525</v>
      </c>
      <c r="H16" s="40">
        <f>[6]G502!K223+[6]G502!K230</f>
        <v>333408.89628208731</v>
      </c>
      <c r="I16" s="40">
        <f>[6]G502!L223+[6]G502!L230</f>
        <v>314222.29728773987</v>
      </c>
      <c r="J16" s="40"/>
      <c r="K16" s="40">
        <f>SUM(D16:I16)</f>
        <v>1927137.8644568855</v>
      </c>
    </row>
    <row r="17" spans="2:14">
      <c r="B17" s="41" t="s">
        <v>94</v>
      </c>
      <c r="C17" s="35"/>
      <c r="D17" s="35">
        <f>[6]G502!G237</f>
        <v>323224.21257350617</v>
      </c>
      <c r="E17" s="35">
        <f>[6]G502!H237</f>
        <v>297098.37854189915</v>
      </c>
      <c r="F17" s="35">
        <f>[6]G502!I237</f>
        <v>329033.9926197005</v>
      </c>
      <c r="G17" s="35">
        <f>[6]G502!J237</f>
        <v>330150.0871519525</v>
      </c>
      <c r="H17" s="35">
        <f>[6]G502!K237</f>
        <v>333408.89628208731</v>
      </c>
      <c r="I17" s="35">
        <f>[6]G502!L237</f>
        <v>314222.29728773987</v>
      </c>
      <c r="J17" s="35"/>
      <c r="K17" s="35">
        <f>[6]G502!M237</f>
        <v>1927137.8644568853</v>
      </c>
      <c r="M17" s="23"/>
      <c r="N17" s="23"/>
    </row>
    <row r="18" spans="2:14">
      <c r="B18" s="41" t="s">
        <v>95</v>
      </c>
      <c r="C18" s="42"/>
      <c r="D18" s="43">
        <f>D17+([6]F801E!D146/1000)</f>
        <v>410506.12332423218</v>
      </c>
      <c r="E18" s="43">
        <f>E17+([6]F801E!E146/1000)</f>
        <v>380053.26261762576</v>
      </c>
      <c r="F18" s="43">
        <f>F17+([6]F801E!F146/1000)</f>
        <v>422673.21352682682</v>
      </c>
      <c r="G18" s="43">
        <f>G17+([6]F801E!G146/1000)</f>
        <v>416303.16264087852</v>
      </c>
      <c r="H18" s="43">
        <f>H17+([6]F801E!H146/1000)</f>
        <v>424068.50251730229</v>
      </c>
      <c r="I18" s="43">
        <f>I17+([6]F801E!I146/1000)</f>
        <v>402092.36036846048</v>
      </c>
      <c r="J18" s="43"/>
      <c r="K18" s="36">
        <f>SUM(D18:I18)</f>
        <v>2455696.6249953262</v>
      </c>
      <c r="M18" s="23"/>
      <c r="N18" s="23"/>
    </row>
    <row r="19" spans="2:14">
      <c r="C19" s="44"/>
      <c r="D19" s="44"/>
      <c r="E19" s="44"/>
      <c r="F19" s="44"/>
      <c r="G19" s="44"/>
      <c r="H19" s="44"/>
      <c r="I19" s="44"/>
      <c r="J19" s="44"/>
      <c r="M19" s="23"/>
      <c r="N19" s="23"/>
    </row>
    <row r="20" spans="2:14">
      <c r="B20" s="27" t="s">
        <v>96</v>
      </c>
      <c r="C20" s="31"/>
      <c r="D20" s="31">
        <f t="shared" ref="D20:I20" si="2">D$29</f>
        <v>46033</v>
      </c>
      <c r="E20" s="31">
        <f t="shared" si="2"/>
        <v>46064</v>
      </c>
      <c r="F20" s="31">
        <f t="shared" si="2"/>
        <v>46092</v>
      </c>
      <c r="G20" s="31">
        <f t="shared" si="2"/>
        <v>46123</v>
      </c>
      <c r="H20" s="31">
        <f t="shared" si="2"/>
        <v>46153</v>
      </c>
      <c r="I20" s="31">
        <f t="shared" si="2"/>
        <v>46184</v>
      </c>
      <c r="J20" s="31"/>
      <c r="M20" s="23"/>
      <c r="N20" s="23"/>
    </row>
    <row r="21" spans="2:14">
      <c r="B21" s="34" t="s">
        <v>97</v>
      </c>
      <c r="C21" s="45"/>
      <c r="D21" s="46">
        <f>[6]T322!D21</f>
        <v>1.5801004744627409</v>
      </c>
      <c r="E21" s="46">
        <f>[6]T322!E21</f>
        <v>1.4119287374128584</v>
      </c>
      <c r="F21" s="46">
        <f>[6]T322!F21</f>
        <v>1.5799355471486618</v>
      </c>
      <c r="G21" s="46">
        <f>[6]T322!G21</f>
        <v>2.2580463015245624</v>
      </c>
      <c r="H21" s="46">
        <f>[6]T322!H21</f>
        <v>1.3129999999999999</v>
      </c>
      <c r="I21" s="46">
        <f>[6]T322!I21</f>
        <v>1.3049999999999999</v>
      </c>
      <c r="J21" s="45"/>
      <c r="M21" s="23"/>
      <c r="N21" s="23"/>
    </row>
    <row r="22" spans="2:14">
      <c r="B22" s="34" t="s">
        <v>89</v>
      </c>
      <c r="C22" s="45"/>
      <c r="D22" s="46">
        <f>[6]T322!D22</f>
        <v>1.7760000080870371</v>
      </c>
      <c r="E22" s="46">
        <f>[6]T322!E22</f>
        <v>1.5669999927255387</v>
      </c>
      <c r="F22" s="46">
        <f>[6]T322!F22</f>
        <v>1.7759999649190676</v>
      </c>
      <c r="G22" s="46">
        <f>[6]T322!G22</f>
        <v>0.68100000976328245</v>
      </c>
      <c r="H22" s="46">
        <f>[6]T322!H22</f>
        <v>1.4849999999999999</v>
      </c>
      <c r="I22" s="46">
        <f>[6]T322!I22</f>
        <v>1.4180000000000001</v>
      </c>
      <c r="J22" s="45"/>
      <c r="M22" s="23"/>
      <c r="N22" s="23"/>
    </row>
    <row r="23" spans="2:14">
      <c r="B23" s="34" t="s">
        <v>90</v>
      </c>
      <c r="C23" s="45"/>
      <c r="D23" s="46">
        <f>[6]T322!D23</f>
        <v>0</v>
      </c>
      <c r="E23" s="46">
        <f>[6]T322!E23</f>
        <v>0</v>
      </c>
      <c r="F23" s="46">
        <f>[6]T322!F23</f>
        <v>0</v>
      </c>
      <c r="G23" s="46">
        <f>[6]T322!G23</f>
        <v>0</v>
      </c>
      <c r="H23" s="46">
        <f>[6]T322!H23</f>
        <v>0</v>
      </c>
      <c r="I23" s="46">
        <f>[6]T322!I23</f>
        <v>0</v>
      </c>
      <c r="J23" s="45"/>
      <c r="M23" s="23"/>
      <c r="N23" s="23"/>
    </row>
    <row r="24" spans="2:14">
      <c r="B24" s="34" t="s">
        <v>91</v>
      </c>
      <c r="C24" s="45"/>
      <c r="D24" s="46">
        <f>[6]T322!D24</f>
        <v>3.0270001574050149</v>
      </c>
      <c r="E24" s="46">
        <f>[6]T322!E24</f>
        <v>2.6689998689987231</v>
      </c>
      <c r="F24" s="46">
        <f>[6]T322!F24</f>
        <v>3.0269997214807822</v>
      </c>
      <c r="G24" s="46">
        <f>[6]T322!G24</f>
        <v>1.3080000147466326</v>
      </c>
      <c r="H24" s="46">
        <f>[6]T322!H24</f>
        <v>2.7439999999999998</v>
      </c>
      <c r="I24" s="46">
        <f>[6]T322!I24</f>
        <v>2.6219999999999999</v>
      </c>
      <c r="J24" s="45"/>
      <c r="M24" s="23"/>
      <c r="N24" s="23"/>
    </row>
    <row r="25" spans="2:14">
      <c r="B25" s="34" t="s">
        <v>98</v>
      </c>
      <c r="C25" s="45"/>
      <c r="D25" s="46">
        <f>[6]T322!D25</f>
        <v>1.629</v>
      </c>
      <c r="E25" s="46">
        <f>[6]T322!E25</f>
        <v>1.4760000000000002</v>
      </c>
      <c r="F25" s="46">
        <f>[6]T322!F25</f>
        <v>1.629</v>
      </c>
      <c r="G25" s="46">
        <f>[6]T322!G25</f>
        <v>1.7329999999999999</v>
      </c>
      <c r="H25" s="46">
        <f>[6]T322!H25</f>
        <v>1.6360000000000001</v>
      </c>
      <c r="I25" s="46">
        <f>[6]T322!I25</f>
        <v>1.5740000000000001</v>
      </c>
      <c r="J25" s="45"/>
      <c r="M25" s="23"/>
      <c r="N25" s="23"/>
    </row>
    <row r="26" spans="2:14">
      <c r="B26" s="34" t="s">
        <v>99</v>
      </c>
      <c r="C26" s="45"/>
      <c r="D26" s="46">
        <f>[6]T322!D26</f>
        <v>0.24139999713848315</v>
      </c>
      <c r="E26" s="46">
        <f>[6]T322!E26</f>
        <v>0.24139999999999998</v>
      </c>
      <c r="F26" s="46">
        <f>[6]T322!F26</f>
        <v>0.24139999728142672</v>
      </c>
      <c r="G26" s="46">
        <f>[6]T322!G26</f>
        <v>0.24140000532701197</v>
      </c>
      <c r="H26" s="46">
        <f>[6]T322!H26</f>
        <v>0.2414</v>
      </c>
      <c r="I26" s="46">
        <f>[6]T322!I26</f>
        <v>0.2414</v>
      </c>
      <c r="J26" s="45"/>
      <c r="M26" s="23"/>
      <c r="N26" s="23"/>
    </row>
    <row r="27" spans="2:14">
      <c r="C27" s="44"/>
      <c r="D27" s="44"/>
      <c r="E27" s="44"/>
      <c r="F27" s="44"/>
      <c r="G27" s="44"/>
      <c r="H27" s="44"/>
      <c r="I27" s="44"/>
      <c r="J27" s="44"/>
      <c r="M27" s="23"/>
      <c r="N27" s="23"/>
    </row>
    <row r="28" spans="2:14">
      <c r="B28" s="47"/>
      <c r="C28" s="28"/>
      <c r="D28" s="29" t="s">
        <v>100</v>
      </c>
      <c r="E28" s="28"/>
      <c r="F28" s="28"/>
      <c r="G28" s="28"/>
      <c r="H28" s="28"/>
      <c r="I28" s="28"/>
      <c r="J28" s="28"/>
      <c r="K28" s="28"/>
      <c r="M28" s="28"/>
      <c r="N28" s="28"/>
    </row>
    <row r="29" spans="2:14">
      <c r="B29" s="48" t="s">
        <v>101</v>
      </c>
      <c r="C29" s="31"/>
      <c r="D29" s="31">
        <f t="shared" ref="D29:I29" si="3">D$5</f>
        <v>46033</v>
      </c>
      <c r="E29" s="31">
        <f t="shared" si="3"/>
        <v>46064</v>
      </c>
      <c r="F29" s="31">
        <f t="shared" si="3"/>
        <v>46092</v>
      </c>
      <c r="G29" s="31">
        <f t="shared" si="3"/>
        <v>46123</v>
      </c>
      <c r="H29" s="31">
        <f t="shared" si="3"/>
        <v>46153</v>
      </c>
      <c r="I29" s="31">
        <f t="shared" si="3"/>
        <v>46184</v>
      </c>
      <c r="J29" s="31"/>
      <c r="K29" s="31" t="s">
        <v>5</v>
      </c>
      <c r="M29" s="31"/>
      <c r="N29" s="31"/>
    </row>
    <row r="30" spans="2:14">
      <c r="B30" s="49"/>
      <c r="C30" s="35"/>
      <c r="D30" s="35"/>
      <c r="E30" s="35"/>
      <c r="F30" s="35"/>
      <c r="G30" s="35"/>
      <c r="H30" s="35"/>
      <c r="I30" s="35"/>
      <c r="J30" s="35"/>
      <c r="K30" s="35"/>
      <c r="M30" s="35"/>
      <c r="N30" s="35"/>
    </row>
    <row r="31" spans="2:14">
      <c r="B31" s="50" t="s">
        <v>102</v>
      </c>
      <c r="C31" s="51"/>
      <c r="D31" s="51">
        <f t="shared" ref="D31:I31" si="4">SUBTOTAL(9, D32:D36)</f>
        <v>800029.98</v>
      </c>
      <c r="E31" s="51">
        <f t="shared" si="4"/>
        <v>658257.31000000006</v>
      </c>
      <c r="F31" s="51">
        <f t="shared" si="4"/>
        <v>832004.48</v>
      </c>
      <c r="G31" s="51">
        <f t="shared" si="4"/>
        <v>323545.27</v>
      </c>
      <c r="H31" s="51">
        <f t="shared" si="4"/>
        <v>709887.48</v>
      </c>
      <c r="I31" s="51">
        <f t="shared" si="4"/>
        <v>641291.01</v>
      </c>
      <c r="J31" s="51"/>
      <c r="K31" s="51">
        <f>SUM(D31:I31)</f>
        <v>3965015.5300000003</v>
      </c>
      <c r="M31" s="51">
        <f>[6]T322!K31</f>
        <v>3648700.6699999995</v>
      </c>
      <c r="N31" s="51">
        <f>K31-M31</f>
        <v>316314.8600000008</v>
      </c>
    </row>
    <row r="32" spans="2:14">
      <c r="B32" s="52" t="s">
        <v>97</v>
      </c>
      <c r="C32" s="35"/>
      <c r="D32" s="35">
        <f t="shared" ref="D32:I35" si="5">ROUND(D10*D21,2)</f>
        <v>121.93</v>
      </c>
      <c r="E32" s="35">
        <f t="shared" si="5"/>
        <v>97.69</v>
      </c>
      <c r="F32" s="35">
        <f t="shared" si="5"/>
        <v>122.02</v>
      </c>
      <c r="G32" s="35">
        <f t="shared" si="5"/>
        <v>173.31</v>
      </c>
      <c r="H32" s="35">
        <f t="shared" si="5"/>
        <v>107.88</v>
      </c>
      <c r="I32" s="35">
        <f t="shared" si="5"/>
        <v>102.34</v>
      </c>
      <c r="J32" s="35"/>
      <c r="K32" s="35">
        <f>SUM(D32:I32)</f>
        <v>725.17000000000007</v>
      </c>
      <c r="M32" s="35">
        <f>[6]T322!K32</f>
        <v>667.60000000000014</v>
      </c>
      <c r="N32" s="35">
        <f>K32-M32</f>
        <v>57.569999999999936</v>
      </c>
    </row>
    <row r="33" spans="2:14">
      <c r="B33" s="52" t="s">
        <v>89</v>
      </c>
      <c r="C33" s="35"/>
      <c r="D33" s="35">
        <f t="shared" si="5"/>
        <v>624305.93999999994</v>
      </c>
      <c r="E33" s="35">
        <f t="shared" si="5"/>
        <v>503331.8</v>
      </c>
      <c r="F33" s="35">
        <f t="shared" si="5"/>
        <v>631121.44999999995</v>
      </c>
      <c r="G33" s="35">
        <f t="shared" si="5"/>
        <v>238804.73</v>
      </c>
      <c r="H33" s="35">
        <f t="shared" si="5"/>
        <v>532037.42000000004</v>
      </c>
      <c r="I33" s="35">
        <f t="shared" si="5"/>
        <v>483500.37</v>
      </c>
      <c r="J33" s="35"/>
      <c r="K33" s="35">
        <f>SUM(D33:I33)</f>
        <v>3013101.71</v>
      </c>
      <c r="M33" s="35">
        <f>[6]T322!K33</f>
        <v>2773075.99</v>
      </c>
      <c r="N33" s="35">
        <f>K33-M33</f>
        <v>240025.71999999974</v>
      </c>
    </row>
    <row r="34" spans="2:14">
      <c r="B34" s="52" t="s">
        <v>90</v>
      </c>
      <c r="C34" s="35"/>
      <c r="D34" s="35">
        <f t="shared" si="5"/>
        <v>0</v>
      </c>
      <c r="E34" s="35">
        <f t="shared" si="5"/>
        <v>0</v>
      </c>
      <c r="F34" s="35">
        <f t="shared" si="5"/>
        <v>0</v>
      </c>
      <c r="G34" s="35">
        <f t="shared" si="5"/>
        <v>0</v>
      </c>
      <c r="H34" s="35">
        <f t="shared" si="5"/>
        <v>0</v>
      </c>
      <c r="I34" s="35">
        <f t="shared" si="5"/>
        <v>0</v>
      </c>
      <c r="J34" s="35"/>
      <c r="K34" s="35">
        <f>SUM(D34:I34)</f>
        <v>0</v>
      </c>
      <c r="M34" s="35">
        <f>[6]T322!K34</f>
        <v>0</v>
      </c>
      <c r="N34" s="35">
        <f>K34-M34</f>
        <v>0</v>
      </c>
    </row>
    <row r="35" spans="2:14">
      <c r="B35" s="52" t="s">
        <v>91</v>
      </c>
      <c r="C35" s="35"/>
      <c r="D35" s="35">
        <f t="shared" si="5"/>
        <v>175602.11</v>
      </c>
      <c r="E35" s="35">
        <f t="shared" si="5"/>
        <v>154827.82</v>
      </c>
      <c r="F35" s="35">
        <f t="shared" si="5"/>
        <v>200761.01</v>
      </c>
      <c r="G35" s="35">
        <f t="shared" si="5"/>
        <v>84567.23</v>
      </c>
      <c r="H35" s="35">
        <f t="shared" si="5"/>
        <v>177742.18</v>
      </c>
      <c r="I35" s="35">
        <f t="shared" si="5"/>
        <v>157688.29999999999</v>
      </c>
      <c r="J35" s="35"/>
      <c r="K35" s="35">
        <f>SUM(D35:I35)</f>
        <v>951188.64999999991</v>
      </c>
      <c r="M35" s="35">
        <f>[6]T322!K35</f>
        <v>874957.08</v>
      </c>
      <c r="N35" s="35">
        <f>K35-M35</f>
        <v>76231.569999999949</v>
      </c>
    </row>
    <row r="36" spans="2:14">
      <c r="B36" s="53"/>
      <c r="C36" s="35"/>
      <c r="D36" s="35"/>
      <c r="E36" s="35"/>
      <c r="F36" s="35"/>
      <c r="G36" s="35"/>
      <c r="H36" s="35"/>
      <c r="I36" s="35"/>
      <c r="J36" s="35"/>
      <c r="K36" s="35"/>
      <c r="M36" s="35"/>
      <c r="N36" s="35"/>
    </row>
    <row r="37" spans="2:14">
      <c r="B37" s="50" t="s">
        <v>103</v>
      </c>
      <c r="C37" s="51"/>
      <c r="D37" s="51">
        <f t="shared" ref="D37:I37" si="6">D6*D$25*1000</f>
        <v>1161328.1094</v>
      </c>
      <c r="E37" s="51">
        <f t="shared" si="6"/>
        <v>1057477.2480000001</v>
      </c>
      <c r="F37" s="51">
        <f t="shared" si="6"/>
        <v>1222391.1743999999</v>
      </c>
      <c r="G37" s="51">
        <f t="shared" si="6"/>
        <v>1327318.2174</v>
      </c>
      <c r="H37" s="51">
        <f t="shared" si="6"/>
        <v>1280909.4720000001</v>
      </c>
      <c r="I37" s="51">
        <f t="shared" si="6"/>
        <v>1156876.7784000002</v>
      </c>
      <c r="J37" s="36"/>
      <c r="K37" s="51">
        <f>SUM(D37:I37)</f>
        <v>7206300.9995999997</v>
      </c>
      <c r="M37" s="51">
        <f>[6]T322!K37</f>
        <v>7065000.9800000004</v>
      </c>
      <c r="N37" s="51">
        <f>K37-M37</f>
        <v>141300.0195999993</v>
      </c>
    </row>
    <row r="38" spans="2:14">
      <c r="B38" s="53"/>
      <c r="C38" s="35"/>
      <c r="D38" s="35"/>
      <c r="E38" s="35"/>
      <c r="F38" s="35"/>
      <c r="G38" s="35"/>
      <c r="H38" s="35"/>
      <c r="I38" s="35"/>
      <c r="J38" s="35"/>
      <c r="K38" s="35"/>
      <c r="M38" s="35"/>
      <c r="N38" s="35"/>
    </row>
    <row r="39" spans="2:14">
      <c r="B39" s="50" t="s">
        <v>104</v>
      </c>
      <c r="C39" s="36"/>
      <c r="D39" s="51">
        <f t="shared" ref="D39:I39" si="7">D6*D26*1000</f>
        <v>172096.13400000005</v>
      </c>
      <c r="E39" s="51">
        <f t="shared" si="7"/>
        <v>172950.5472</v>
      </c>
      <c r="F39" s="51">
        <f t="shared" si="7"/>
        <v>181145.01300000001</v>
      </c>
      <c r="G39" s="51">
        <f t="shared" si="7"/>
        <v>184890.14700000003</v>
      </c>
      <c r="H39" s="51">
        <f t="shared" si="7"/>
        <v>189004.6128</v>
      </c>
      <c r="I39" s="51">
        <f t="shared" si="7"/>
        <v>177426.97224000003</v>
      </c>
      <c r="J39" s="36"/>
      <c r="K39" s="51">
        <f>SUM(D39:I39)</f>
        <v>1077513.4262399999</v>
      </c>
      <c r="M39" s="51">
        <f>[6]T322!K39</f>
        <v>1056385.7120000001</v>
      </c>
      <c r="N39" s="51">
        <f>K39-M39</f>
        <v>21127.714239999885</v>
      </c>
    </row>
    <row r="40" spans="2:14">
      <c r="B40" s="53"/>
      <c r="C40" s="35"/>
      <c r="D40" s="35"/>
      <c r="E40" s="35"/>
      <c r="F40" s="35"/>
      <c r="G40" s="35"/>
      <c r="H40" s="35"/>
      <c r="I40" s="35"/>
      <c r="J40" s="35"/>
      <c r="K40" s="35"/>
      <c r="M40" s="35"/>
      <c r="N40" s="35"/>
    </row>
    <row r="41" spans="2:14">
      <c r="B41" s="50" t="s">
        <v>105</v>
      </c>
      <c r="C41" s="51"/>
      <c r="D41" s="51">
        <f t="shared" ref="D41:I41" si="8">SUBTOTAL(9, D42:D44)</f>
        <v>0</v>
      </c>
      <c r="E41" s="51">
        <f t="shared" si="8"/>
        <v>0</v>
      </c>
      <c r="F41" s="51">
        <f t="shared" si="8"/>
        <v>0</v>
      </c>
      <c r="G41" s="51">
        <f t="shared" si="8"/>
        <v>0</v>
      </c>
      <c r="H41" s="51">
        <f t="shared" si="8"/>
        <v>0</v>
      </c>
      <c r="I41" s="51">
        <f t="shared" si="8"/>
        <v>0</v>
      </c>
      <c r="J41" s="51"/>
      <c r="K41" s="51">
        <f>SUM(D41:I41)</f>
        <v>0</v>
      </c>
      <c r="M41" s="51">
        <f>[6]T322!K41</f>
        <v>3032.94</v>
      </c>
      <c r="N41" s="51">
        <f>K41-M41</f>
        <v>-3032.94</v>
      </c>
    </row>
    <row r="42" spans="2:14">
      <c r="B42" s="54" t="str">
        <f>[6]T322!B44</f>
        <v>Cargo por uso Esporádico del Sistema de Transmisión por Exportación</v>
      </c>
      <c r="C42" s="35"/>
      <c r="D42" s="35"/>
      <c r="E42" s="35"/>
      <c r="F42" s="35"/>
      <c r="G42" s="35"/>
      <c r="H42" s="35"/>
      <c r="I42" s="35"/>
      <c r="J42" s="35"/>
      <c r="K42" s="35">
        <f>SUM(D42:I42)</f>
        <v>0</v>
      </c>
      <c r="M42" s="35">
        <f>[6]T322!K42</f>
        <v>1146.71</v>
      </c>
      <c r="N42" s="35">
        <f>K42-M42</f>
        <v>-1146.71</v>
      </c>
    </row>
    <row r="43" spans="2:14">
      <c r="B43" s="54" t="str">
        <f>[6]T322!B45</f>
        <v>Cargo por uso Esporádico del Servicio de Operación Integrada por Exportación</v>
      </c>
      <c r="C43" s="35"/>
      <c r="D43" s="35"/>
      <c r="E43" s="35"/>
      <c r="F43" s="35"/>
      <c r="G43" s="35"/>
      <c r="H43" s="35"/>
      <c r="I43" s="35"/>
      <c r="J43" s="35"/>
      <c r="K43" s="35">
        <f>SUM(D43:I43)</f>
        <v>0</v>
      </c>
      <c r="M43" s="35">
        <f>[6]T322!K43</f>
        <v>424.72</v>
      </c>
      <c r="N43" s="35">
        <f>K43-M43</f>
        <v>-424.72</v>
      </c>
    </row>
    <row r="44" spans="2:14">
      <c r="B44" s="54" t="str">
        <f>[6]T322!B46</f>
        <v>Ajustes</v>
      </c>
      <c r="C44" s="35"/>
      <c r="D44" s="35"/>
      <c r="E44" s="35"/>
      <c r="F44" s="35"/>
      <c r="G44" s="35"/>
      <c r="H44" s="35"/>
      <c r="I44" s="35"/>
      <c r="J44" s="35"/>
      <c r="K44" s="35">
        <f>SUM(D44:I44)</f>
        <v>0</v>
      </c>
      <c r="M44" s="35">
        <f>[6]T322!K44</f>
        <v>0</v>
      </c>
      <c r="N44" s="35">
        <f>K44-M44</f>
        <v>0</v>
      </c>
    </row>
    <row r="45" spans="2:14">
      <c r="B45" s="54"/>
      <c r="C45" s="35"/>
      <c r="D45" s="35"/>
      <c r="E45" s="35"/>
      <c r="F45" s="35"/>
      <c r="G45" s="35"/>
      <c r="H45" s="35"/>
      <c r="I45" s="35"/>
      <c r="J45" s="35"/>
      <c r="K45" s="35"/>
      <c r="M45" s="35"/>
      <c r="N45" s="35"/>
    </row>
    <row r="46" spans="2:14">
      <c r="B46" s="54"/>
      <c r="C46" s="35"/>
      <c r="D46" s="35"/>
      <c r="E46" s="35"/>
      <c r="F46" s="35"/>
      <c r="G46" s="35"/>
      <c r="H46" s="35"/>
      <c r="I46" s="35"/>
      <c r="J46" s="35"/>
      <c r="K46" s="35"/>
      <c r="M46" s="35"/>
      <c r="N46" s="35"/>
    </row>
    <row r="47" spans="2:14">
      <c r="B47" s="54"/>
      <c r="C47" s="35"/>
      <c r="D47" s="35"/>
      <c r="E47" s="35"/>
      <c r="F47" s="35"/>
      <c r="G47" s="35"/>
      <c r="H47" s="35"/>
      <c r="I47" s="35"/>
      <c r="J47" s="35"/>
      <c r="K47" s="35"/>
      <c r="M47" s="35"/>
      <c r="N47" s="35"/>
    </row>
    <row r="48" spans="2:14">
      <c r="B48" s="55" t="s">
        <v>106</v>
      </c>
      <c r="C48" s="51"/>
      <c r="D48" s="51">
        <f t="shared" ref="D48:I48" si="9">SUBTOTAL(9, D49:D51)</f>
        <v>0</v>
      </c>
      <c r="E48" s="51">
        <f t="shared" si="9"/>
        <v>0</v>
      </c>
      <c r="F48" s="51">
        <f t="shared" si="9"/>
        <v>0</v>
      </c>
      <c r="G48" s="51">
        <f t="shared" si="9"/>
        <v>0</v>
      </c>
      <c r="H48" s="51">
        <f t="shared" si="9"/>
        <v>0</v>
      </c>
      <c r="I48" s="51">
        <f t="shared" si="9"/>
        <v>0</v>
      </c>
      <c r="J48" s="51"/>
      <c r="K48" s="51">
        <f>SUM(D48:I48)</f>
        <v>0</v>
      </c>
      <c r="M48" s="51">
        <f>[6]T322!K48</f>
        <v>-117127.54000000001</v>
      </c>
      <c r="N48" s="51">
        <f>K48-M48</f>
        <v>117127.54000000001</v>
      </c>
    </row>
    <row r="49" spans="2:14">
      <c r="B49" s="54" t="str">
        <f>[6]T322!B51</f>
        <v>Cargo por uso Esporádico del Sistema de Transmisión por Exportación</v>
      </c>
      <c r="C49" s="51"/>
      <c r="D49" s="35"/>
      <c r="E49" s="35"/>
      <c r="F49" s="35"/>
      <c r="G49" s="35"/>
      <c r="H49" s="35"/>
      <c r="I49" s="35"/>
      <c r="J49" s="35"/>
      <c r="K49" s="35">
        <f>SUM(D49:I49)</f>
        <v>0</v>
      </c>
      <c r="M49" s="35">
        <f>[6]T322!K49</f>
        <v>-12890.78</v>
      </c>
      <c r="N49" s="35">
        <f>K49-M49</f>
        <v>12890.78</v>
      </c>
    </row>
    <row r="50" spans="2:14">
      <c r="B50" s="54" t="str">
        <f>[6]T322!B52</f>
        <v>Cargo por uso Esporádico del Servicio de Operación Integrada por Exportación</v>
      </c>
      <c r="C50" s="51"/>
      <c r="D50" s="35"/>
      <c r="E50" s="35"/>
      <c r="F50" s="35"/>
      <c r="G50" s="35"/>
      <c r="H50" s="35"/>
      <c r="I50" s="35"/>
      <c r="J50" s="35"/>
      <c r="K50" s="35">
        <f>SUM(D50:I50)</f>
        <v>0</v>
      </c>
      <c r="M50" s="35">
        <f>[6]T322!K50</f>
        <v>-3928.39</v>
      </c>
      <c r="N50" s="35">
        <f>K50-M50</f>
        <v>3928.39</v>
      </c>
    </row>
    <row r="51" spans="2:14">
      <c r="B51" s="54" t="str">
        <f>[6]T322!B53</f>
        <v>Ajustes</v>
      </c>
      <c r="C51" s="51"/>
      <c r="D51" s="35"/>
      <c r="E51" s="35"/>
      <c r="F51" s="35"/>
      <c r="G51" s="35"/>
      <c r="H51" s="35"/>
      <c r="I51" s="35"/>
      <c r="J51" s="35"/>
      <c r="K51" s="35">
        <f>SUM(D51:I51)</f>
        <v>0</v>
      </c>
      <c r="M51" s="35">
        <f>[6]T322!K51</f>
        <v>-3567.3000000000006</v>
      </c>
      <c r="N51" s="35">
        <f>K51-M51</f>
        <v>3567.3000000000006</v>
      </c>
    </row>
    <row r="52" spans="2:14">
      <c r="B52" s="54"/>
      <c r="C52" s="51"/>
      <c r="D52" s="35"/>
      <c r="E52" s="35"/>
      <c r="F52" s="35"/>
      <c r="G52" s="35"/>
      <c r="H52" s="35"/>
      <c r="I52" s="35"/>
      <c r="J52" s="35"/>
      <c r="K52" s="35"/>
      <c r="M52" s="35"/>
      <c r="N52" s="35"/>
    </row>
    <row r="53" spans="2:14">
      <c r="B53" s="55" t="s">
        <v>107</v>
      </c>
      <c r="C53" s="51"/>
      <c r="D53" s="51">
        <f t="shared" ref="D53:I53" si="10">SUBTOTAL(9, D54:D59)</f>
        <v>0</v>
      </c>
      <c r="E53" s="51">
        <f t="shared" si="10"/>
        <v>0</v>
      </c>
      <c r="F53" s="51">
        <f t="shared" si="10"/>
        <v>0</v>
      </c>
      <c r="G53" s="51">
        <f t="shared" si="10"/>
        <v>0</v>
      </c>
      <c r="H53" s="51">
        <f t="shared" si="10"/>
        <v>0</v>
      </c>
      <c r="I53" s="51">
        <f t="shared" si="10"/>
        <v>0</v>
      </c>
      <c r="J53" s="51"/>
      <c r="K53" s="51">
        <f>SUM(D53:I53)</f>
        <v>0</v>
      </c>
      <c r="M53" s="51">
        <f>[6]T322!K55</f>
        <v>-505550.87</v>
      </c>
      <c r="N53" s="51">
        <f t="shared" ref="N53:N60" si="11">K53-M53</f>
        <v>505550.87</v>
      </c>
    </row>
    <row r="54" spans="2:14">
      <c r="B54" s="52" t="str">
        <f>[6]T322!B56</f>
        <v>Res. AN No. 19355-Elec</v>
      </c>
      <c r="C54" s="51"/>
      <c r="D54" s="35"/>
      <c r="E54" s="35"/>
      <c r="F54" s="35"/>
      <c r="G54" s="35"/>
      <c r="H54" s="35"/>
      <c r="I54" s="35"/>
      <c r="J54" s="35"/>
      <c r="K54" s="35">
        <f>SUM(D54:I54)</f>
        <v>0</v>
      </c>
      <c r="M54" s="35">
        <f>[6]T322!K56</f>
        <v>-87412.98</v>
      </c>
      <c r="N54" s="35">
        <f t="shared" si="11"/>
        <v>87412.98</v>
      </c>
    </row>
    <row r="55" spans="2:14">
      <c r="B55" s="52" t="str">
        <f>[6]T322!B57</f>
        <v>Res. AN No. 19355-Elec</v>
      </c>
      <c r="C55" s="51"/>
      <c r="D55" s="35"/>
      <c r="E55" s="35"/>
      <c r="F55" s="35"/>
      <c r="G55" s="35"/>
      <c r="H55" s="35"/>
      <c r="I55" s="35"/>
      <c r="J55" s="35"/>
      <c r="K55" s="35">
        <f>SUM(D55:I55)</f>
        <v>0</v>
      </c>
      <c r="M55" s="35">
        <f>[6]T322!K57</f>
        <v>-289321.44</v>
      </c>
      <c r="N55" s="35">
        <f t="shared" si="11"/>
        <v>289321.44</v>
      </c>
    </row>
    <row r="56" spans="2:14">
      <c r="B56" s="52" t="str">
        <f>[6]T322!B58</f>
        <v>Ajustes</v>
      </c>
      <c r="C56" s="51"/>
      <c r="D56" s="35"/>
      <c r="E56" s="35"/>
      <c r="F56" s="35"/>
      <c r="G56" s="35"/>
      <c r="H56" s="35"/>
      <c r="I56" s="35"/>
      <c r="J56" s="35"/>
      <c r="K56" s="35">
        <f>SUM(D56:I56)</f>
        <v>0</v>
      </c>
      <c r="M56" s="35">
        <f>[6]T322!K58</f>
        <v>-167594.4</v>
      </c>
      <c r="N56" s="35">
        <f t="shared" si="11"/>
        <v>167594.4</v>
      </c>
    </row>
    <row r="57" spans="2:14">
      <c r="B57" s="52" t="str">
        <f>[6]T322!B59</f>
        <v>Intereses por Morosidad</v>
      </c>
      <c r="C57" s="51"/>
      <c r="D57" s="35"/>
      <c r="E57" s="35"/>
      <c r="F57" s="35"/>
      <c r="G57" s="35"/>
      <c r="H57" s="35"/>
      <c r="I57" s="35"/>
      <c r="J57" s="35"/>
      <c r="K57" s="35">
        <f>SUM(D57:I57)</f>
        <v>0</v>
      </c>
      <c r="M57" s="35">
        <f>[6]T322!K59</f>
        <v>38777.949999999997</v>
      </c>
      <c r="N57" s="35">
        <f t="shared" si="11"/>
        <v>-38777.949999999997</v>
      </c>
    </row>
    <row r="58" spans="2:14">
      <c r="B58" s="52"/>
      <c r="C58" s="51"/>
      <c r="D58" s="35"/>
      <c r="E58" s="35"/>
      <c r="F58" s="35"/>
      <c r="G58" s="35"/>
      <c r="H58" s="35"/>
      <c r="I58" s="35"/>
      <c r="J58" s="35"/>
      <c r="K58" s="35"/>
      <c r="M58" s="35">
        <f>[6]T322!K60</f>
        <v>0</v>
      </c>
      <c r="N58" s="35">
        <f>K58-M58</f>
        <v>0</v>
      </c>
    </row>
    <row r="59" spans="2:14">
      <c r="B59" s="52"/>
      <c r="C59" s="51"/>
      <c r="D59" s="35"/>
      <c r="E59" s="35"/>
      <c r="F59" s="35"/>
      <c r="G59" s="35"/>
      <c r="H59" s="35"/>
      <c r="I59" s="35"/>
      <c r="J59" s="35"/>
      <c r="K59" s="35">
        <f>SUM(D59:I59)</f>
        <v>0</v>
      </c>
      <c r="M59" s="35">
        <f>[6]T322!K60</f>
        <v>0</v>
      </c>
      <c r="N59" s="35">
        <f t="shared" si="11"/>
        <v>0</v>
      </c>
    </row>
    <row r="60" spans="2:14">
      <c r="B60" s="52"/>
      <c r="C60" s="51"/>
      <c r="D60" s="35"/>
      <c r="E60" s="35"/>
      <c r="F60" s="35"/>
      <c r="G60" s="35"/>
      <c r="H60" s="35"/>
      <c r="I60" s="35"/>
      <c r="J60" s="35"/>
      <c r="K60" s="35"/>
      <c r="M60" s="35">
        <f>[6]T322!K62</f>
        <v>0</v>
      </c>
      <c r="N60" s="35">
        <f t="shared" si="11"/>
        <v>0</v>
      </c>
    </row>
    <row r="61" spans="2:14">
      <c r="B61" s="50"/>
      <c r="C61" s="51"/>
      <c r="D61" s="35"/>
      <c r="E61" s="35"/>
      <c r="F61" s="35"/>
      <c r="G61" s="35"/>
      <c r="H61" s="35"/>
      <c r="I61" s="35"/>
      <c r="J61" s="35"/>
      <c r="K61" s="35"/>
      <c r="M61" s="35"/>
      <c r="N61" s="35"/>
    </row>
    <row r="62" spans="2:14">
      <c r="B62" s="50" t="s">
        <v>108</v>
      </c>
      <c r="C62" s="51"/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/>
      <c r="K62" s="35">
        <f>SUM(D62:I62)</f>
        <v>0</v>
      </c>
      <c r="M62" s="35">
        <f>[6]T322!K64</f>
        <v>0</v>
      </c>
      <c r="N62" s="35">
        <f>K62-M62</f>
        <v>0</v>
      </c>
    </row>
    <row r="63" spans="2:14" ht="6.75" customHeight="1">
      <c r="B63" s="56"/>
      <c r="C63" s="57"/>
      <c r="D63" s="57"/>
      <c r="E63" s="57"/>
      <c r="F63" s="57"/>
      <c r="G63" s="57"/>
      <c r="H63" s="57"/>
      <c r="I63" s="57"/>
      <c r="J63" s="57"/>
      <c r="K63" s="57"/>
      <c r="M63" s="57"/>
      <c r="N63" s="57"/>
    </row>
    <row r="64" spans="2:14" ht="24" customHeight="1">
      <c r="B64" s="58" t="s">
        <v>109</v>
      </c>
      <c r="C64" s="36"/>
      <c r="D64" s="36">
        <f t="shared" ref="D64:I64" si="12">SUBTOTAL(9, D31:D63)</f>
        <v>2133454.2234</v>
      </c>
      <c r="E64" s="36">
        <f t="shared" si="12"/>
        <v>1888685.1052000001</v>
      </c>
      <c r="F64" s="36">
        <f t="shared" si="12"/>
        <v>2235540.6673999997</v>
      </c>
      <c r="G64" s="36">
        <f t="shared" si="12"/>
        <v>1835753.6344000001</v>
      </c>
      <c r="H64" s="36">
        <f t="shared" si="12"/>
        <v>2179801.5647999998</v>
      </c>
      <c r="I64" s="36">
        <f t="shared" si="12"/>
        <v>1975594.7606400002</v>
      </c>
      <c r="J64" s="36"/>
      <c r="K64" s="36">
        <f t="shared" ref="K64:K73" si="13">SUM(D64:I64)</f>
        <v>12248829.955840001</v>
      </c>
      <c r="M64" s="36">
        <f>[6]T322!K66</f>
        <v>11150441.892000001</v>
      </c>
      <c r="N64" s="36">
        <f>K64-M64</f>
        <v>1098388.06384</v>
      </c>
    </row>
    <row r="65" spans="2:14" ht="24" customHeight="1">
      <c r="B65" s="58" t="str">
        <f>[6]T322!B68</f>
        <v>Instituto Meteorología e Hidrología de Panamá</v>
      </c>
      <c r="C65" s="36"/>
      <c r="D65" s="36">
        <f>[6]T322!D68</f>
        <v>101396.28</v>
      </c>
      <c r="E65" s="36">
        <f>[6]T322!E68</f>
        <v>101396.28</v>
      </c>
      <c r="F65" s="36">
        <f>[6]T322!F68</f>
        <v>101396.28</v>
      </c>
      <c r="G65" s="36">
        <f>[6]T322!G68</f>
        <v>101396.28</v>
      </c>
      <c r="H65" s="36">
        <f>[6]T322!H68</f>
        <v>101396.28</v>
      </c>
      <c r="I65" s="36">
        <f>[6]T322!I68</f>
        <v>101396.28</v>
      </c>
      <c r="J65" s="36"/>
      <c r="K65" s="36">
        <f t="shared" si="13"/>
        <v>608377.68000000005</v>
      </c>
      <c r="M65" s="36">
        <f>[6]T322!K68</f>
        <v>608377.68000000005</v>
      </c>
      <c r="N65" s="36">
        <f t="shared" ref="N65:N73" si="14">K65-M65</f>
        <v>0</v>
      </c>
    </row>
    <row r="66" spans="2:14" ht="24" customHeight="1">
      <c r="B66" s="58" t="str">
        <f>[6]T322!B69</f>
        <v>AES - Aserradero Cañitas</v>
      </c>
      <c r="C66" s="36"/>
      <c r="D66" s="36">
        <f>[6]T322!D69</f>
        <v>1999.77</v>
      </c>
      <c r="E66" s="36">
        <f>[6]T322!E69</f>
        <v>1999.77</v>
      </c>
      <c r="F66" s="36">
        <f>[6]T322!F69</f>
        <v>1999.77</v>
      </c>
      <c r="G66" s="36">
        <f>[6]T322!G69</f>
        <v>1999.77</v>
      </c>
      <c r="H66" s="36">
        <f>[6]T322!H69</f>
        <v>1999.77</v>
      </c>
      <c r="I66" s="36">
        <f>[6]T322!I69</f>
        <v>1999.77</v>
      </c>
      <c r="J66" s="36"/>
      <c r="K66" s="36">
        <f t="shared" si="13"/>
        <v>11998.62</v>
      </c>
      <c r="M66" s="36">
        <f>[6]T322!K69</f>
        <v>11998.62</v>
      </c>
      <c r="N66" s="36">
        <f t="shared" si="14"/>
        <v>0</v>
      </c>
    </row>
    <row r="67" spans="2:14" ht="24" customHeight="1">
      <c r="B67" s="58" t="str">
        <f>[6]T322!B70</f>
        <v>BLM - Línea 115-20, 23 Y 26 y Subestaciones</v>
      </c>
      <c r="C67" s="36"/>
      <c r="D67" s="36">
        <f>[6]T322!D70</f>
        <v>17340.66</v>
      </c>
      <c r="E67" s="36">
        <f>[6]T322!E70</f>
        <v>17340.66</v>
      </c>
      <c r="F67" s="36">
        <f>[6]T322!F70</f>
        <v>17340.66</v>
      </c>
      <c r="G67" s="36">
        <f>[6]T322!G70</f>
        <v>17340.66</v>
      </c>
      <c r="H67" s="36">
        <f>[6]T322!H70</f>
        <v>17340.66</v>
      </c>
      <c r="I67" s="36">
        <f>[6]T322!I70</f>
        <v>17340.66</v>
      </c>
      <c r="J67" s="36"/>
      <c r="K67" s="36">
        <f t="shared" si="13"/>
        <v>104043.96</v>
      </c>
      <c r="M67" s="36">
        <f>[6]T322!K70</f>
        <v>104043.96</v>
      </c>
      <c r="N67" s="36">
        <f t="shared" si="14"/>
        <v>0</v>
      </c>
    </row>
    <row r="68" spans="2:14" ht="24" customHeight="1">
      <c r="B68" s="58" t="str">
        <f>[6]T322!B71</f>
        <v>PEDREGAL - Acceso y Arrendamiento GEEHAN</v>
      </c>
      <c r="C68" s="36"/>
      <c r="D68" s="36">
        <f>[6]T322!D71</f>
        <v>23780.480000000003</v>
      </c>
      <c r="E68" s="36">
        <f>[6]T322!E71</f>
        <v>23780.480000000003</v>
      </c>
      <c r="F68" s="36">
        <f>[6]T322!F71</f>
        <v>23780.480000000003</v>
      </c>
      <c r="G68" s="36">
        <f>[6]T322!G71</f>
        <v>23780.480000000003</v>
      </c>
      <c r="H68" s="36">
        <f>[6]T322!H71</f>
        <v>23780.480000000003</v>
      </c>
      <c r="I68" s="36">
        <f>[6]T322!I71</f>
        <v>23780.480000000003</v>
      </c>
      <c r="J68" s="36"/>
      <c r="K68" s="36">
        <f t="shared" si="13"/>
        <v>142682.88000000003</v>
      </c>
      <c r="M68" s="36">
        <f>[6]T322!K71</f>
        <v>142682.88000000003</v>
      </c>
      <c r="N68" s="36">
        <f t="shared" si="14"/>
        <v>0</v>
      </c>
    </row>
    <row r="69" spans="2:14" ht="24" customHeight="1">
      <c r="B69" s="58" t="str">
        <f>[6]T322!B72</f>
        <v>ACP - Intercambio en Servicio B</v>
      </c>
      <c r="C69" s="36"/>
      <c r="D69" s="36">
        <f>[6]T322!D72</f>
        <v>51393.939999999995</v>
      </c>
      <c r="E69" s="36">
        <f>[6]T322!E72</f>
        <v>45316.28</v>
      </c>
      <c r="F69" s="36">
        <f>[6]T322!F72</f>
        <v>55726.17</v>
      </c>
      <c r="G69" s="36">
        <f>[6]T322!G72</f>
        <v>45971.549999999996</v>
      </c>
      <c r="H69" s="36">
        <f>[6]T322!H72</f>
        <v>53140.03</v>
      </c>
      <c r="I69" s="36">
        <f>[6]T322!I72</f>
        <v>52457.38</v>
      </c>
      <c r="J69" s="36"/>
      <c r="K69" s="36">
        <f t="shared" si="13"/>
        <v>304005.34999999998</v>
      </c>
      <c r="M69" s="36">
        <f>[6]T322!K72</f>
        <v>304005.34999999998</v>
      </c>
      <c r="N69" s="36">
        <f t="shared" si="14"/>
        <v>0</v>
      </c>
    </row>
    <row r="70" spans="2:14" ht="24" customHeight="1">
      <c r="B70" s="58" t="str">
        <f>[6]T322!B73</f>
        <v>TROPITERMICA</v>
      </c>
      <c r="C70" s="36"/>
      <c r="D70" s="36">
        <f>[6]T322!D73</f>
        <v>-4058.94</v>
      </c>
      <c r="E70" s="36">
        <f>[6]T322!E73</f>
        <v>-4058.94</v>
      </c>
      <c r="F70" s="36">
        <f>[6]T322!F73</f>
        <v>-4058.94</v>
      </c>
      <c r="G70" s="36">
        <f>[6]T322!G73</f>
        <v>-4058.94</v>
      </c>
      <c r="H70" s="36">
        <f>[6]T322!H73</f>
        <v>-4058.94</v>
      </c>
      <c r="I70" s="36">
        <f>[6]T322!I73</f>
        <v>-4058.94</v>
      </c>
      <c r="J70" s="36"/>
      <c r="K70" s="36">
        <f t="shared" si="13"/>
        <v>-24353.64</v>
      </c>
      <c r="M70" s="36">
        <f>[6]T322!K73</f>
        <v>-24353.64</v>
      </c>
      <c r="N70" s="36">
        <f t="shared" si="14"/>
        <v>0</v>
      </c>
    </row>
    <row r="71" spans="2:14" ht="24" customHeight="1">
      <c r="B71" s="58" t="str">
        <f>[6]T322!B74</f>
        <v>EDEMET - Uso de la Red de Otro Distribuidor</v>
      </c>
      <c r="C71" s="36"/>
      <c r="D71" s="36">
        <f>[6]T322!D74</f>
        <v>7.19</v>
      </c>
      <c r="E71" s="36">
        <f>[6]T322!E74</f>
        <v>7.19</v>
      </c>
      <c r="F71" s="36">
        <f>[6]T322!F74</f>
        <v>20228.576025999999</v>
      </c>
      <c r="G71" s="36">
        <f>[6]T322!G74</f>
        <v>125.476705</v>
      </c>
      <c r="H71" s="36">
        <f>[6]T322!H74</f>
        <v>45345.336251000001</v>
      </c>
      <c r="I71" s="36">
        <f>[6]T322!I74</f>
        <v>14082.862303</v>
      </c>
      <c r="J71" s="36"/>
      <c r="K71" s="36">
        <f t="shared" si="13"/>
        <v>79796.63128500001</v>
      </c>
      <c r="M71" s="36">
        <f>[6]T322!K74</f>
        <v>79796.63128500001</v>
      </c>
      <c r="N71" s="36">
        <f t="shared" si="14"/>
        <v>0</v>
      </c>
    </row>
    <row r="72" spans="2:14" ht="24" customHeight="1">
      <c r="B72" s="58" t="str">
        <f>[6]T322!B75</f>
        <v>EDEMET - Uso de la Red de Coclesito</v>
      </c>
      <c r="C72" s="36"/>
      <c r="D72" s="36">
        <f>[6]T322!D75</f>
        <v>2401.08</v>
      </c>
      <c r="E72" s="36">
        <f>[6]T322!E75</f>
        <v>2590.27</v>
      </c>
      <c r="F72" s="36">
        <f>[6]T322!F75</f>
        <v>2991.43</v>
      </c>
      <c r="G72" s="36">
        <f>[6]T322!G75</f>
        <v>2918.46</v>
      </c>
      <c r="H72" s="36">
        <f>[6]T322!H75</f>
        <v>3004.27</v>
      </c>
      <c r="I72" s="36">
        <f>[6]T322!I75</f>
        <v>2799.01</v>
      </c>
      <c r="J72" s="36"/>
      <c r="K72" s="36">
        <f t="shared" si="13"/>
        <v>16704.520000000004</v>
      </c>
      <c r="M72" s="36">
        <f>[6]T322!K75</f>
        <v>16704.520000000004</v>
      </c>
      <c r="N72" s="36">
        <f t="shared" si="14"/>
        <v>0</v>
      </c>
    </row>
    <row r="73" spans="2:14" ht="24" customHeight="1">
      <c r="B73" s="58" t="str">
        <f>[6]T322!B67</f>
        <v>DTER - Documento de Transacciones Económicas Regional</v>
      </c>
      <c r="C73" s="36"/>
      <c r="D73" s="36">
        <f>[6]T322!D67</f>
        <v>147938.45999999996</v>
      </c>
      <c r="E73" s="36">
        <f>[6]T322!E67</f>
        <v>221913.98</v>
      </c>
      <c r="F73" s="36">
        <f>[6]T322!F67</f>
        <v>215118.6</v>
      </c>
      <c r="G73" s="36">
        <f>[6]T322!G67</f>
        <v>248976.21999999997</v>
      </c>
      <c r="H73" s="36">
        <f>[6]T322!H67</f>
        <v>259809.47999999998</v>
      </c>
      <c r="I73" s="36">
        <f>[6]T322!I67</f>
        <v>218622.1</v>
      </c>
      <c r="J73" s="36"/>
      <c r="K73" s="36">
        <f t="shared" si="13"/>
        <v>1312378.8399999999</v>
      </c>
      <c r="M73" s="36">
        <f>[6]T322!K67</f>
        <v>1312378.8399999999</v>
      </c>
      <c r="N73" s="36">
        <f t="shared" si="14"/>
        <v>0</v>
      </c>
    </row>
    <row r="74" spans="2:14">
      <c r="B74" s="59"/>
      <c r="C74" s="60"/>
      <c r="D74" s="60"/>
      <c r="E74" s="60"/>
      <c r="F74" s="60"/>
      <c r="G74" s="60"/>
      <c r="H74" s="60"/>
      <c r="I74" s="60"/>
      <c r="J74" s="60"/>
      <c r="K74" s="60"/>
      <c r="M74" s="60"/>
      <c r="N74" s="60"/>
    </row>
    <row r="75" spans="2:14">
      <c r="B75" s="61" t="s">
        <v>110</v>
      </c>
      <c r="C75" s="40"/>
      <c r="D75" s="40">
        <f t="shared" ref="D75:I75" si="15">SUBTOTAL(9, D30:D74)</f>
        <v>2475653.1433999999</v>
      </c>
      <c r="E75" s="40">
        <f t="shared" si="15"/>
        <v>2298971.0752000003</v>
      </c>
      <c r="F75" s="40">
        <f t="shared" si="15"/>
        <v>2670063.693426</v>
      </c>
      <c r="G75" s="40">
        <f t="shared" si="15"/>
        <v>2274203.5911050001</v>
      </c>
      <c r="H75" s="40">
        <f t="shared" si="15"/>
        <v>2681558.9310509996</v>
      </c>
      <c r="I75" s="40">
        <f t="shared" si="15"/>
        <v>2404014.3629430002</v>
      </c>
      <c r="J75" s="40"/>
      <c r="K75" s="40">
        <f>SUM(D75:I75)</f>
        <v>14804464.797125001</v>
      </c>
      <c r="M75" s="40">
        <f>[6]T322!K77</f>
        <v>13706076.733284999</v>
      </c>
      <c r="N75" s="40">
        <f>K75-M75</f>
        <v>1098388.0638400018</v>
      </c>
    </row>
    <row r="76" spans="2:14">
      <c r="K76" s="44"/>
      <c r="M76" s="44"/>
      <c r="N76" s="44"/>
    </row>
    <row r="78" spans="2:14">
      <c r="B78" s="62" t="str">
        <f>'[6]PORTADA PORTADA PORTADA'!$B$23</f>
        <v>1 DE ENERO DE 2026</v>
      </c>
    </row>
    <row r="79" spans="2:14">
      <c r="L79" s="44"/>
    </row>
    <row r="80" spans="2:14" s="64" customFormat="1" ht="15">
      <c r="B80" s="63" t="s">
        <v>111</v>
      </c>
      <c r="K80" s="65">
        <f>K48</f>
        <v>0</v>
      </c>
      <c r="L80" s="65"/>
      <c r="M80" s="65"/>
      <c r="N80" s="65"/>
    </row>
    <row r="81" spans="2:14" s="64" customFormat="1" ht="30">
      <c r="B81" s="63" t="s">
        <v>112</v>
      </c>
      <c r="K81" s="65">
        <f>K64-K82</f>
        <v>11171316.529600002</v>
      </c>
      <c r="M81" s="65"/>
      <c r="N81" s="65"/>
    </row>
    <row r="82" spans="2:14" s="64" customFormat="1" ht="45">
      <c r="B82" s="63" t="s">
        <v>113</v>
      </c>
      <c r="K82" s="65">
        <f>K39</f>
        <v>1077513.4262399999</v>
      </c>
      <c r="M82" s="65"/>
      <c r="N82" s="65"/>
    </row>
    <row r="83" spans="2:14" s="64" customFormat="1" ht="45">
      <c r="B83" s="63" t="s">
        <v>114</v>
      </c>
      <c r="K83" s="65">
        <f>K69</f>
        <v>304005.34999999998</v>
      </c>
    </row>
    <row r="84" spans="2:14" s="64" customFormat="1" ht="30">
      <c r="B84" s="63" t="s">
        <v>115</v>
      </c>
      <c r="K84" s="65">
        <f>K75-SUM(K80:K83,K85)</f>
        <v>939250.65128499828</v>
      </c>
    </row>
    <row r="85" spans="2:14" s="64" customFormat="1" ht="45">
      <c r="B85" s="63" t="s">
        <v>116</v>
      </c>
      <c r="K85" s="65">
        <f>K73</f>
        <v>1312378.8399999999</v>
      </c>
    </row>
    <row r="86" spans="2:14" s="64" customFormat="1" ht="30">
      <c r="B86" s="63" t="s">
        <v>117</v>
      </c>
      <c r="K86" s="66">
        <f>SUM(K80:K85)</f>
        <v>14804464.797125001</v>
      </c>
    </row>
    <row r="87" spans="2:14" s="64" customFormat="1" ht="15">
      <c r="K87" s="67">
        <f>K86-K75</f>
        <v>0</v>
      </c>
    </row>
  </sheetData>
  <pageMargins left="0.44" right="0.46" top="0.79" bottom="0.74803149606299213" header="0.2" footer="0.31496062992125984"/>
  <pageSetup scale="75" orientation="landscape" r:id="rId1"/>
  <headerFooter>
    <oddHeader>&amp;R&amp;G</oddHeader>
    <oddFooter>&amp;L&amp;10Anexo D de la Resolución AN No.21656-Elec de 20 de mayo de 2026&amp;C&amp;A&amp;RPágina &amp;P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FA33F-E642-4CC0-A1F8-69421399E316}">
  <sheetPr>
    <tabColor theme="5" tint="0.59999389629810485"/>
  </sheetPr>
  <dimension ref="B1:L23"/>
  <sheetViews>
    <sheetView view="pageBreakPreview" zoomScale="85" zoomScaleNormal="85" zoomScaleSheetLayoutView="85" workbookViewId="0">
      <selection activeCell="F15" sqref="F15"/>
    </sheetView>
  </sheetViews>
  <sheetFormatPr baseColWidth="10" defaultColWidth="12.85546875" defaultRowHeight="15.75"/>
  <cols>
    <col min="1" max="1" width="12.85546875" style="22"/>
    <col min="2" max="2" width="17.28515625" style="22" customWidth="1"/>
    <col min="3" max="3" width="21.5703125" style="22" customWidth="1"/>
    <col min="4" max="4" width="22.5703125" style="22" customWidth="1"/>
    <col min="5" max="5" width="20.42578125" style="22" customWidth="1"/>
    <col min="6" max="6" width="12.85546875" style="22"/>
    <col min="7" max="8" width="7.7109375" style="68" bestFit="1" customWidth="1"/>
    <col min="9" max="9" width="10.7109375" style="68" bestFit="1" customWidth="1"/>
    <col min="10" max="10" width="9.28515625" style="22" customWidth="1"/>
    <col min="11" max="11" width="9.85546875" style="22" bestFit="1" customWidth="1"/>
    <col min="12" max="16384" width="12.85546875" style="22"/>
  </cols>
  <sheetData>
    <row r="1" spans="2:12">
      <c r="B1" s="21" t="s">
        <v>6</v>
      </c>
    </row>
    <row r="2" spans="2:12">
      <c r="C2" s="26" t="s">
        <v>118</v>
      </c>
    </row>
    <row r="3" spans="2:12" ht="16.5" thickBot="1"/>
    <row r="4" spans="2:12" ht="16.5" thickBot="1">
      <c r="B4" s="23" t="s">
        <v>8</v>
      </c>
      <c r="C4" s="25" t="s">
        <v>70</v>
      </c>
    </row>
    <row r="6" spans="2:12">
      <c r="B6" s="22" t="s">
        <v>119</v>
      </c>
    </row>
    <row r="8" spans="2:12">
      <c r="B8" s="69" t="s">
        <v>120</v>
      </c>
      <c r="G8" s="70" t="s">
        <v>120</v>
      </c>
      <c r="H8" s="71"/>
      <c r="I8" s="71"/>
      <c r="J8" s="64"/>
      <c r="K8" s="64"/>
    </row>
    <row r="9" spans="2:12">
      <c r="B9" s="69"/>
      <c r="G9" s="70" t="s">
        <v>121</v>
      </c>
      <c r="H9" s="71"/>
      <c r="I9" s="71"/>
      <c r="J9" s="64"/>
      <c r="K9" s="64"/>
    </row>
    <row r="10" spans="2:12" ht="51" customHeight="1">
      <c r="B10" s="72" t="s">
        <v>22</v>
      </c>
      <c r="C10" s="73" t="s">
        <v>122</v>
      </c>
      <c r="D10" s="73" t="s">
        <v>123</v>
      </c>
      <c r="E10" s="73" t="s">
        <v>124</v>
      </c>
      <c r="G10" s="74" t="s">
        <v>125</v>
      </c>
      <c r="H10" s="75" t="s">
        <v>126</v>
      </c>
      <c r="I10" s="74" t="s">
        <v>127</v>
      </c>
    </row>
    <row r="11" spans="2:12">
      <c r="B11" s="76"/>
      <c r="C11" s="76"/>
      <c r="D11" s="76"/>
      <c r="E11" s="76"/>
    </row>
    <row r="12" spans="2:12">
      <c r="B12" s="77">
        <f>[6]PT422!C12+366</f>
        <v>46024</v>
      </c>
      <c r="C12" s="78">
        <f t="array" ref="C12:C17">TRANSPOSE([6]ComEne26!$F$285:$K$285)</f>
        <v>15203.949614384735</v>
      </c>
      <c r="D12" s="79">
        <f>[6]PT422!F12</f>
        <v>77.122787480208686</v>
      </c>
      <c r="E12" s="80">
        <f t="shared" ref="E12:E17" si="0">C12*D12</f>
        <v>1172570.9749699947</v>
      </c>
      <c r="G12" s="81">
        <f>[6]PT422!D12</f>
        <v>14827.212</v>
      </c>
      <c r="H12" s="82">
        <f t="shared" ref="H12:H17" si="1">I12/G12</f>
        <v>77.122787480208686</v>
      </c>
      <c r="I12" s="81">
        <f>[6]PT422!E12</f>
        <v>1143515.92</v>
      </c>
      <c r="J12" s="83">
        <f t="shared" ref="J12:L17" si="2">C12-G12</f>
        <v>376.73761438473593</v>
      </c>
      <c r="K12" s="83">
        <f t="shared" si="2"/>
        <v>0</v>
      </c>
      <c r="L12" s="83">
        <f t="shared" si="2"/>
        <v>29055.054969994817</v>
      </c>
    </row>
    <row r="13" spans="2:12">
      <c r="B13" s="77">
        <f>B12+31</f>
        <v>46055</v>
      </c>
      <c r="C13" s="78">
        <v>12046.029289033613</v>
      </c>
      <c r="D13" s="79">
        <f>[6]PT422!F13</f>
        <v>79.36822242290684</v>
      </c>
      <c r="E13" s="80">
        <f t="shared" si="0"/>
        <v>956071.93192487012</v>
      </c>
      <c r="G13" s="81">
        <f>[6]PT422!D13</f>
        <v>11742.028</v>
      </c>
      <c r="H13" s="82">
        <f t="shared" si="1"/>
        <v>79.36822242290684</v>
      </c>
      <c r="I13" s="81">
        <f>[6]PT422!E13</f>
        <v>931943.89</v>
      </c>
      <c r="J13" s="83">
        <f t="shared" si="2"/>
        <v>304.00128903361292</v>
      </c>
      <c r="K13" s="83">
        <f t="shared" si="2"/>
        <v>0</v>
      </c>
      <c r="L13" s="83">
        <f t="shared" si="2"/>
        <v>24128.041924870107</v>
      </c>
    </row>
    <row r="14" spans="2:12">
      <c r="B14" s="77">
        <f>B13+31</f>
        <v>46086</v>
      </c>
      <c r="C14" s="78">
        <v>8730.8972844946547</v>
      </c>
      <c r="D14" s="79">
        <f>[6]PT422!F14</f>
        <v>83.620601684649301</v>
      </c>
      <c r="E14" s="80">
        <f t="shared" si="0"/>
        <v>730082.88417631376</v>
      </c>
      <c r="G14" s="81">
        <f>[6]PT422!D14</f>
        <v>8505.9840000000004</v>
      </c>
      <c r="H14" s="82">
        <f t="shared" si="1"/>
        <v>83.620601684649301</v>
      </c>
      <c r="I14" s="81">
        <f>[6]PT422!E14</f>
        <v>711275.5</v>
      </c>
      <c r="J14" s="83">
        <f t="shared" si="2"/>
        <v>224.91328449465436</v>
      </c>
      <c r="K14" s="83">
        <f t="shared" si="2"/>
        <v>0</v>
      </c>
      <c r="L14" s="83">
        <f t="shared" si="2"/>
        <v>18807.384176313761</v>
      </c>
    </row>
    <row r="15" spans="2:12">
      <c r="B15" s="77">
        <f>B14+31</f>
        <v>46117</v>
      </c>
      <c r="C15" s="78">
        <v>9104.9635877583059</v>
      </c>
      <c r="D15" s="79">
        <f>[6]PT422!F15</f>
        <v>86.171443316992224</v>
      </c>
      <c r="E15" s="80">
        <f t="shared" si="0"/>
        <v>784587.85370579304</v>
      </c>
      <c r="G15" s="81">
        <f>[6]PT422!D15</f>
        <v>8831.7119999999995</v>
      </c>
      <c r="H15" s="82">
        <f t="shared" si="1"/>
        <v>86.171443316992224</v>
      </c>
      <c r="I15" s="81">
        <f>[6]PT422!E15</f>
        <v>761041.37</v>
      </c>
      <c r="J15" s="83">
        <f t="shared" si="2"/>
        <v>273.25158775830641</v>
      </c>
      <c r="K15" s="83">
        <f t="shared" si="2"/>
        <v>0</v>
      </c>
      <c r="L15" s="83">
        <f t="shared" si="2"/>
        <v>23546.483705793042</v>
      </c>
    </row>
    <row r="16" spans="2:12">
      <c r="B16" s="77">
        <f>B15+31</f>
        <v>46148</v>
      </c>
      <c r="C16" s="78">
        <v>18547.682588752941</v>
      </c>
      <c r="D16" s="79">
        <f>[6]PT422!F16</f>
        <v>84.540739436537791</v>
      </c>
      <c r="E16" s="80">
        <f t="shared" si="0"/>
        <v>1568034.8008873712</v>
      </c>
      <c r="G16" s="81">
        <f>[6]PT422!D16</f>
        <v>18049.905999999999</v>
      </c>
      <c r="H16" s="82">
        <f t="shared" si="1"/>
        <v>84.540739436537791</v>
      </c>
      <c r="I16" s="81">
        <f>[6]PT422!E16</f>
        <v>1525952.4000000001</v>
      </c>
      <c r="J16" s="83">
        <f t="shared" si="2"/>
        <v>497.77658875294219</v>
      </c>
      <c r="K16" s="83">
        <f t="shared" si="2"/>
        <v>0</v>
      </c>
      <c r="L16" s="83">
        <f t="shared" si="2"/>
        <v>42082.400887371041</v>
      </c>
    </row>
    <row r="17" spans="2:12">
      <c r="B17" s="77">
        <f>B16+31</f>
        <v>46179</v>
      </c>
      <c r="C17" s="78">
        <v>19413.218663289794</v>
      </c>
      <c r="D17" s="79">
        <f>[6]PT422!F17</f>
        <v>90.570192786371933</v>
      </c>
      <c r="E17" s="80">
        <f t="shared" si="0"/>
        <v>1758258.9569381503</v>
      </c>
      <c r="G17" s="81">
        <f>[6]PT422!D17</f>
        <v>18886.085999999999</v>
      </c>
      <c r="H17" s="82">
        <f t="shared" si="1"/>
        <v>90.570192786371933</v>
      </c>
      <c r="I17" s="81">
        <f>[6]PT422!E17</f>
        <v>1710516.45</v>
      </c>
      <c r="J17" s="83">
        <f t="shared" si="2"/>
        <v>527.13266328979444</v>
      </c>
      <c r="K17" s="83">
        <f t="shared" si="2"/>
        <v>0</v>
      </c>
      <c r="L17" s="83">
        <f t="shared" si="2"/>
        <v>47742.506938150385</v>
      </c>
    </row>
    <row r="18" spans="2:12">
      <c r="B18" s="84"/>
      <c r="C18" s="84"/>
      <c r="D18" s="84"/>
      <c r="E18" s="84"/>
      <c r="G18" s="81"/>
      <c r="H18" s="82"/>
      <c r="I18" s="81"/>
      <c r="K18" s="83"/>
      <c r="L18" s="83"/>
    </row>
    <row r="19" spans="2:12">
      <c r="B19" s="85" t="s">
        <v>5</v>
      </c>
      <c r="C19" s="86">
        <f>SUM(C12:C18)</f>
        <v>83046.741027714044</v>
      </c>
      <c r="D19" s="87">
        <f>E19/C19</f>
        <v>83.923912201161784</v>
      </c>
      <c r="E19" s="86">
        <f>SUM(E12:E18)</f>
        <v>6969607.4026024938</v>
      </c>
      <c r="G19" s="81">
        <f>SUM(G12:G18)</f>
        <v>80842.928</v>
      </c>
      <c r="H19" s="82">
        <f>I19/G19</f>
        <v>83.918849772487221</v>
      </c>
      <c r="I19" s="81">
        <f>SUM(I12:I18)</f>
        <v>6784245.5300000003</v>
      </c>
      <c r="J19" s="83">
        <f>C19-G19</f>
        <v>2203.8130277140444</v>
      </c>
      <c r="K19" s="83">
        <f>D19-H19</f>
        <v>5.0624286745630798E-3</v>
      </c>
      <c r="L19" s="83">
        <f>E19-I19</f>
        <v>185361.8726024935</v>
      </c>
    </row>
    <row r="20" spans="2:12">
      <c r="H20" s="88"/>
      <c r="I20" s="88"/>
    </row>
    <row r="23" spans="2:12">
      <c r="B23" s="62" t="str">
        <f>'[6]PORTADA PORTADA PORTADA'!$B$23</f>
        <v>1 DE ENERO DE 2026</v>
      </c>
    </row>
  </sheetData>
  <pageMargins left="0.70866141732283472" right="0.70866141732283472" top="0.74803149606299213" bottom="0.74803149606299213" header="0.31496062992125984" footer="0.31496062992125984"/>
  <pageSetup orientation="landscape" r:id="rId1"/>
  <headerFooter>
    <oddHeader>&amp;R&amp;G</oddHeader>
    <oddFooter>&amp;L&amp;10Anexo D de la Resolución AN No.21656-Elec de 20 de mayo de 2026&amp;C&amp;A&amp;RPágina &amp;P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D08A0-41D5-4CB4-8DA1-A404E1071DE4}">
  <sheetPr codeName="Hoja76"/>
  <dimension ref="A1:H115"/>
  <sheetViews>
    <sheetView showGridLines="0" zoomScale="70" zoomScaleNormal="70" workbookViewId="0">
      <pane xSplit="1" ySplit="5" topLeftCell="B6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baseColWidth="10" defaultColWidth="11.42578125" defaultRowHeight="12.75"/>
  <cols>
    <col min="1" max="1" width="40.42578125" style="90" customWidth="1"/>
    <col min="2" max="7" width="9.140625" style="90" customWidth="1"/>
    <col min="8" max="16384" width="11.42578125" style="90"/>
  </cols>
  <sheetData>
    <row r="1" spans="1:8" ht="15.75">
      <c r="A1" s="1" t="s">
        <v>49</v>
      </c>
      <c r="B1" s="2"/>
      <c r="C1" s="2"/>
      <c r="D1" s="2"/>
      <c r="E1" s="2"/>
      <c r="F1" s="2"/>
      <c r="G1" s="2"/>
    </row>
    <row r="2" spans="1:8" ht="15.75">
      <c r="A2" s="1" t="str">
        <f>+'[3]Compras (p)'!A2</f>
        <v>EDECHI</v>
      </c>
      <c r="B2" s="2"/>
      <c r="C2" s="2"/>
      <c r="D2" s="2"/>
      <c r="E2" s="2"/>
      <c r="F2" s="2"/>
      <c r="G2" s="2"/>
    </row>
    <row r="3" spans="1:8">
      <c r="A3" s="279" t="s">
        <v>50</v>
      </c>
      <c r="B3" s="91"/>
      <c r="C3" s="91"/>
      <c r="D3" s="91"/>
      <c r="E3" s="91"/>
      <c r="F3" s="91"/>
      <c r="G3" s="91"/>
    </row>
    <row r="4" spans="1:8" ht="27" customHeight="1">
      <c r="A4" s="279"/>
      <c r="B4" s="298" t="s">
        <v>145</v>
      </c>
      <c r="C4" s="299"/>
      <c r="D4" s="299"/>
      <c r="E4" s="299"/>
      <c r="F4" s="299"/>
      <c r="G4" s="300"/>
    </row>
    <row r="5" spans="1:8">
      <c r="A5" s="150" t="s">
        <v>22</v>
      </c>
      <c r="B5" s="7">
        <v>46023</v>
      </c>
      <c r="C5" s="210">
        <v>46054</v>
      </c>
      <c r="D5" s="210">
        <v>46082</v>
      </c>
      <c r="E5" s="210">
        <v>46113</v>
      </c>
      <c r="F5" s="210">
        <v>46143</v>
      </c>
      <c r="G5" s="211">
        <v>46174</v>
      </c>
    </row>
    <row r="6" spans="1:8">
      <c r="A6" s="151"/>
      <c r="B6" s="152"/>
      <c r="C6" s="153"/>
      <c r="D6" s="153"/>
      <c r="E6" s="153"/>
      <c r="F6" s="153"/>
      <c r="G6" s="154"/>
    </row>
    <row r="7" spans="1:8">
      <c r="A7" s="156" t="s">
        <v>56</v>
      </c>
      <c r="B7" s="157"/>
      <c r="C7" s="158"/>
      <c r="D7" s="158"/>
      <c r="E7" s="158"/>
      <c r="F7" s="158"/>
      <c r="G7" s="159"/>
    </row>
    <row r="8" spans="1:8" ht="25.5">
      <c r="A8" s="160" t="s">
        <v>30</v>
      </c>
      <c r="B8" s="3">
        <f t="shared" ref="B8:G8" si="0">+B9+B15</f>
        <v>102916.8874173512</v>
      </c>
      <c r="C8" s="4">
        <f t="shared" si="0"/>
        <v>98365.163754062552</v>
      </c>
      <c r="D8" s="4">
        <f t="shared" si="0"/>
        <v>106969.83849130184</v>
      </c>
      <c r="E8" s="4">
        <f t="shared" si="0"/>
        <v>106144.18833840899</v>
      </c>
      <c r="F8" s="4">
        <f t="shared" si="0"/>
        <v>107853.40017091068</v>
      </c>
      <c r="G8" s="5">
        <f t="shared" si="0"/>
        <v>98744.714138979281</v>
      </c>
    </row>
    <row r="9" spans="1:8">
      <c r="A9" s="161" t="s">
        <v>24</v>
      </c>
      <c r="B9" s="6">
        <f t="shared" ref="B9:G9" si="1">+SUM(B10:B14)</f>
        <v>0</v>
      </c>
      <c r="C9" s="162">
        <f t="shared" si="1"/>
        <v>0</v>
      </c>
      <c r="D9" s="162">
        <f t="shared" si="1"/>
        <v>0</v>
      </c>
      <c r="E9" s="162">
        <f t="shared" si="1"/>
        <v>0</v>
      </c>
      <c r="F9" s="162">
        <f t="shared" si="1"/>
        <v>0</v>
      </c>
      <c r="G9" s="163">
        <f t="shared" si="1"/>
        <v>0</v>
      </c>
    </row>
    <row r="10" spans="1:8">
      <c r="A10" s="165">
        <f>+'[7]GEN-502 Pre_Pot'!A10</f>
        <v>0</v>
      </c>
      <c r="B10" s="10">
        <f>+'[3]GEN-502 Gen_P'!B10</f>
        <v>0</v>
      </c>
      <c r="C10" s="11">
        <f>+'[3]GEN-502 Gen_P'!C10</f>
        <v>0</v>
      </c>
      <c r="D10" s="11">
        <f>+'[3]GEN-502 Gen_P'!D10</f>
        <v>0</v>
      </c>
      <c r="E10" s="11">
        <f>+'[3]GEN-502 Gen_P'!E10</f>
        <v>0</v>
      </c>
      <c r="F10" s="11">
        <f>+'[3]GEN-502 Gen_P'!F10</f>
        <v>0</v>
      </c>
      <c r="G10" s="12">
        <f>+'[3]GEN-502 Gen_P'!G10</f>
        <v>0</v>
      </c>
    </row>
    <row r="11" spans="1:8">
      <c r="A11" s="165">
        <f>+'[7]GEN-502 Pre_Pot'!A11</f>
        <v>0</v>
      </c>
      <c r="B11" s="10">
        <f>+'[3]GEN-502 Gen_P'!B11</f>
        <v>0</v>
      </c>
      <c r="C11" s="11">
        <f>+'[3]GEN-502 Gen_P'!C11</f>
        <v>0</v>
      </c>
      <c r="D11" s="11">
        <f>+'[3]GEN-502 Gen_P'!D11</f>
        <v>0</v>
      </c>
      <c r="E11" s="11">
        <f>+'[3]GEN-502 Gen_P'!E11</f>
        <v>0</v>
      </c>
      <c r="F11" s="11">
        <f>+'[3]GEN-502 Gen_P'!F11</f>
        <v>0</v>
      </c>
      <c r="G11" s="12">
        <f>+'[3]GEN-502 Gen_P'!G11</f>
        <v>0</v>
      </c>
    </row>
    <row r="12" spans="1:8">
      <c r="A12" s="165">
        <f>+'[7]GEN-502 Pre_Pot'!A12</f>
        <v>0</v>
      </c>
      <c r="B12" s="10">
        <f>+'[3]GEN-502 Gen_P'!B12</f>
        <v>0</v>
      </c>
      <c r="C12" s="11">
        <f>+'[3]GEN-502 Gen_P'!C12</f>
        <v>0</v>
      </c>
      <c r="D12" s="11">
        <f>+'[3]GEN-502 Gen_P'!D12</f>
        <v>0</v>
      </c>
      <c r="E12" s="11">
        <f>+'[3]GEN-502 Gen_P'!E12</f>
        <v>0</v>
      </c>
      <c r="F12" s="11">
        <f>+'[3]GEN-502 Gen_P'!F12</f>
        <v>0</v>
      </c>
      <c r="G12" s="12">
        <f>+'[3]GEN-502 Gen_P'!G12</f>
        <v>0</v>
      </c>
    </row>
    <row r="13" spans="1:8">
      <c r="A13" s="165">
        <f>+'[7]GEN-502 Pre_Pot'!A13</f>
        <v>0</v>
      </c>
      <c r="B13" s="166"/>
      <c r="C13" s="167"/>
      <c r="D13" s="167"/>
      <c r="E13" s="167"/>
      <c r="F13" s="167"/>
      <c r="G13" s="168"/>
    </row>
    <row r="14" spans="1:8">
      <c r="A14" s="165">
        <f>+'[7]GEN-502 Pre_Pot'!A14</f>
        <v>0</v>
      </c>
      <c r="B14" s="166"/>
      <c r="C14" s="167"/>
      <c r="D14" s="167"/>
      <c r="E14" s="167"/>
      <c r="F14" s="167"/>
      <c r="G14" s="168"/>
    </row>
    <row r="15" spans="1:8">
      <c r="A15" s="169" t="s">
        <v>23</v>
      </c>
      <c r="B15" s="3">
        <f t="shared" ref="B15:G15" si="2">+SUM(B16:B24)</f>
        <v>102916.8874173512</v>
      </c>
      <c r="C15" s="4">
        <f t="shared" si="2"/>
        <v>98365.163754062552</v>
      </c>
      <c r="D15" s="4">
        <f t="shared" si="2"/>
        <v>106969.83849130184</v>
      </c>
      <c r="E15" s="4">
        <f t="shared" si="2"/>
        <v>106144.18833840899</v>
      </c>
      <c r="F15" s="4">
        <f t="shared" si="2"/>
        <v>107853.40017091068</v>
      </c>
      <c r="G15" s="5">
        <f t="shared" si="2"/>
        <v>98744.714138979281</v>
      </c>
      <c r="H15" s="212">
        <f>SUM(B15:G15)</f>
        <v>620994.19231101463</v>
      </c>
    </row>
    <row r="16" spans="1:8">
      <c r="A16" s="156" t="s">
        <v>0</v>
      </c>
      <c r="B16" s="10">
        <f>+'[7]GEN-502 Gen_P'!B16+'[7]GEN-502 Gen_FP'!B16</f>
        <v>11617.58447488365</v>
      </c>
      <c r="C16" s="11">
        <f>+'[7]GEN-502 Gen_P'!C16+'[7]GEN-502 Gen_FP'!C16</f>
        <v>7026.1609741304273</v>
      </c>
      <c r="D16" s="11">
        <f>+'[7]GEN-502 Gen_P'!D16+'[7]GEN-502 Gen_FP'!D16</f>
        <v>14062.115558471723</v>
      </c>
      <c r="E16" s="11">
        <f>+'[7]GEN-502 Gen_P'!E16+'[7]GEN-502 Gen_FP'!E16</f>
        <v>5261.7800889810278</v>
      </c>
      <c r="F16" s="11">
        <f>+'[7]GEN-502 Gen_P'!F16+'[7]GEN-502 Gen_FP'!F16</f>
        <v>9974.3815587677127</v>
      </c>
      <c r="G16" s="12">
        <f>+'[7]GEN-502 Gen_P'!G16+'[7]GEN-502 Gen_FP'!G16</f>
        <v>14493.784507845503</v>
      </c>
    </row>
    <row r="17" spans="1:7">
      <c r="A17" s="156" t="s">
        <v>58</v>
      </c>
      <c r="B17" s="10">
        <f>+'[7]GEN-502 Gen_P'!B17+'[7]GEN-502 Gen_FP'!B17</f>
        <v>0</v>
      </c>
      <c r="C17" s="11">
        <f>+'[7]GEN-502 Gen_P'!C17+'[7]GEN-502 Gen_FP'!C17</f>
        <v>0</v>
      </c>
      <c r="D17" s="11">
        <f>+'[7]GEN-502 Gen_P'!D17+'[7]GEN-502 Gen_FP'!D17</f>
        <v>0</v>
      </c>
      <c r="E17" s="11">
        <f>+'[7]GEN-502 Gen_P'!E17+'[7]GEN-502 Gen_FP'!E17</f>
        <v>0</v>
      </c>
      <c r="F17" s="11">
        <f>+'[7]GEN-502 Gen_P'!F17+'[7]GEN-502 Gen_FP'!F17</f>
        <v>0</v>
      </c>
      <c r="G17" s="12">
        <f>+'[7]GEN-502 Gen_P'!G17+'[7]GEN-502 Gen_FP'!G17</f>
        <v>0</v>
      </c>
    </row>
    <row r="18" spans="1:7">
      <c r="A18" s="156" t="s">
        <v>146</v>
      </c>
      <c r="B18" s="10">
        <f>+'[7]GEN-502 Gen_P'!B18+'[7]GEN-502 Gen_FP'!B18</f>
        <v>0</v>
      </c>
      <c r="C18" s="11">
        <f>+'[7]GEN-502 Gen_P'!C18+'[7]GEN-502 Gen_FP'!C18</f>
        <v>0</v>
      </c>
      <c r="D18" s="11">
        <f>+'[7]GEN-502 Gen_P'!D18+'[7]GEN-502 Gen_FP'!D18</f>
        <v>0</v>
      </c>
      <c r="E18" s="11">
        <f>+'[7]GEN-502 Gen_P'!E18+'[7]GEN-502 Gen_FP'!E18</f>
        <v>0</v>
      </c>
      <c r="F18" s="11">
        <f>+'[7]GEN-502 Gen_P'!F18+'[7]GEN-502 Gen_FP'!F18</f>
        <v>0</v>
      </c>
      <c r="G18" s="12">
        <f>+'[7]GEN-502 Gen_P'!G18+'[7]GEN-502 Gen_FP'!G18</f>
        <v>0</v>
      </c>
    </row>
    <row r="19" spans="1:7">
      <c r="A19" s="151"/>
      <c r="B19" s="171"/>
      <c r="C19" s="172"/>
      <c r="D19" s="172"/>
      <c r="E19" s="172"/>
      <c r="F19" s="172"/>
      <c r="G19" s="173"/>
    </row>
    <row r="20" spans="1:7">
      <c r="A20" s="151"/>
      <c r="B20" s="171"/>
      <c r="C20" s="172"/>
      <c r="D20" s="172"/>
      <c r="E20" s="172"/>
      <c r="F20" s="172"/>
      <c r="G20" s="173"/>
    </row>
    <row r="21" spans="1:7">
      <c r="A21" s="151"/>
      <c r="B21" s="171"/>
      <c r="C21" s="172"/>
      <c r="D21" s="172"/>
      <c r="E21" s="172"/>
      <c r="F21" s="172"/>
      <c r="G21" s="173"/>
    </row>
    <row r="22" spans="1:7">
      <c r="A22" s="151"/>
      <c r="B22" s="171"/>
      <c r="C22" s="172"/>
      <c r="D22" s="172"/>
      <c r="E22" s="172"/>
      <c r="F22" s="172"/>
      <c r="G22" s="173"/>
    </row>
    <row r="23" spans="1:7">
      <c r="A23" s="151"/>
      <c r="B23" s="171"/>
      <c r="C23" s="172"/>
      <c r="D23" s="172"/>
      <c r="E23" s="172"/>
      <c r="F23" s="172"/>
      <c r="G23" s="173"/>
    </row>
    <row r="24" spans="1:7">
      <c r="A24" s="160" t="s">
        <v>68</v>
      </c>
      <c r="B24" s="6">
        <f t="shared" ref="B24:G24" si="3">+SUM(B25:B128)</f>
        <v>91299.302942467548</v>
      </c>
      <c r="C24" s="162">
        <f t="shared" si="3"/>
        <v>91339.002779932125</v>
      </c>
      <c r="D24" s="162">
        <f t="shared" si="3"/>
        <v>92907.722932830118</v>
      </c>
      <c r="E24" s="162">
        <f t="shared" si="3"/>
        <v>100882.40824942796</v>
      </c>
      <c r="F24" s="162">
        <f t="shared" si="3"/>
        <v>97879.018612142972</v>
      </c>
      <c r="G24" s="163">
        <f t="shared" si="3"/>
        <v>84250.929631133782</v>
      </c>
    </row>
    <row r="25" spans="1:7" ht="25.5">
      <c r="A25" s="13" t="str">
        <f>+'[7]GEN-502 Pot'!A25</f>
        <v>Empresa Nacional de Energía No. 36-11 (Cesión)</v>
      </c>
      <c r="B25" s="10">
        <f>+'[7]GEN-502 Gen_P'!B25+'[7]GEN-502 Gen_FP'!B25</f>
        <v>349.11291764791287</v>
      </c>
      <c r="C25" s="11">
        <f>+'[7]GEN-502 Gen_P'!C25+'[7]GEN-502 Gen_FP'!C25</f>
        <v>330.55783216982633</v>
      </c>
      <c r="D25" s="11">
        <f>+'[7]GEN-502 Gen_P'!D25+'[7]GEN-502 Gen_FP'!D25</f>
        <v>327.54030740179763</v>
      </c>
      <c r="E25" s="11">
        <f>+'[7]GEN-502 Gen_P'!E25+'[7]GEN-502 Gen_FP'!E25</f>
        <v>364.18667525165245</v>
      </c>
      <c r="F25" s="11">
        <f>+'[7]GEN-502 Gen_P'!F25+'[7]GEN-502 Gen_FP'!F25</f>
        <v>357.08388172039531</v>
      </c>
      <c r="G25" s="12">
        <f>+'[7]GEN-502 Gen_P'!G25+'[7]GEN-502 Gen_FP'!G25</f>
        <v>327.9723120592318</v>
      </c>
    </row>
    <row r="26" spans="1:7">
      <c r="A26" s="13" t="str">
        <f>+'[7]GEN-502 Pot'!A26</f>
        <v>Enel Fortuna No. 37-11</v>
      </c>
      <c r="B26" s="10">
        <f>+'[7]GEN-502 Gen_P'!B26+'[7]GEN-502 Gen_FP'!B26</f>
        <v>1030.5802845094988</v>
      </c>
      <c r="C26" s="11">
        <f>+'[7]GEN-502 Gen_P'!C26+'[7]GEN-502 Gen_FP'!C26</f>
        <v>975.80572789916459</v>
      </c>
      <c r="D26" s="11">
        <f>+'[7]GEN-502 Gen_P'!D26+'[7]GEN-502 Gen_FP'!D26</f>
        <v>966.89800384557998</v>
      </c>
      <c r="E26" s="11">
        <f>+'[7]GEN-502 Gen_P'!E26+'[7]GEN-502 Gen_FP'!E26</f>
        <v>1075.0779716891982</v>
      </c>
      <c r="F26" s="11">
        <f>+'[7]GEN-502 Gen_P'!F26+'[7]GEN-502 Gen_FP'!F26</f>
        <v>1054.1105465146375</v>
      </c>
      <c r="G26" s="12">
        <f>+'[7]GEN-502 Gen_P'!G26+'[7]GEN-502 Gen_FP'!G26</f>
        <v>968.17328029701434</v>
      </c>
    </row>
    <row r="27" spans="1:7">
      <c r="A27" s="13" t="str">
        <f>+'[7]GEN-502 Pot'!A27</f>
        <v>Electrogeneradora del Istmo No. 38-11</v>
      </c>
      <c r="B27" s="10">
        <f>+'[7]GEN-502 Gen_P'!B27+'[7]GEN-502 Gen_FP'!B27</f>
        <v>43.639114705989108</v>
      </c>
      <c r="C27" s="11">
        <f>+'[7]GEN-502 Gen_P'!C27+'[7]GEN-502 Gen_FP'!C27</f>
        <v>41.319729021228291</v>
      </c>
      <c r="D27" s="11">
        <f>+'[7]GEN-502 Gen_P'!D27+'[7]GEN-502 Gen_FP'!D27</f>
        <v>40.942538425224704</v>
      </c>
      <c r="E27" s="11">
        <f>+'[7]GEN-502 Gen_P'!E27+'[7]GEN-502 Gen_FP'!E27</f>
        <v>45.523334406456556</v>
      </c>
      <c r="F27" s="11">
        <f>+'[7]GEN-502 Gen_P'!F27+'[7]GEN-502 Gen_FP'!F27</f>
        <v>44.635485215049414</v>
      </c>
      <c r="G27" s="12">
        <f>+'[7]GEN-502 Gen_P'!G27+'[7]GEN-502 Gen_FP'!G27</f>
        <v>40.996539007403975</v>
      </c>
    </row>
    <row r="28" spans="1:7">
      <c r="A28" s="13" t="str">
        <f>+'[7]GEN-502 Pot'!A28</f>
        <v>ESEPSA No. 39-11</v>
      </c>
      <c r="B28" s="10">
        <f>+'[7]GEN-502 Gen_P'!B28+'[7]GEN-502 Gen_FP'!B28</f>
        <v>191.31492725819635</v>
      </c>
      <c r="C28" s="11">
        <f>+'[7]GEN-502 Gen_P'!C28+'[7]GEN-502 Gen_FP'!C28</f>
        <v>181.14668469522749</v>
      </c>
      <c r="D28" s="11">
        <f>+'[7]GEN-502 Gen_P'!D28+'[7]GEN-502 Gen_FP'!D28</f>
        <v>179.49307206071182</v>
      </c>
      <c r="E28" s="11">
        <f>+'[7]GEN-502 Gen_P'!E28+'[7]GEN-502 Gen_FP'!E28</f>
        <v>199.57539169158494</v>
      </c>
      <c r="F28" s="11">
        <f>+'[7]GEN-502 Gen_P'!F28+'[7]GEN-502 Gen_FP'!F28</f>
        <v>195.68303950674576</v>
      </c>
      <c r="G28" s="12">
        <f>+'[7]GEN-502 Gen_P'!G28+'[7]GEN-502 Gen_FP'!G28</f>
        <v>179.72981191029706</v>
      </c>
    </row>
    <row r="29" spans="1:7">
      <c r="A29" s="13" t="str">
        <f>+'[7]GEN-502 Pot'!A29</f>
        <v>Pedregalito No. 40-11</v>
      </c>
      <c r="B29" s="10">
        <f>+'[7]GEN-502 Gen_P'!B29+'[7]GEN-502 Gen_FP'!B29</f>
        <v>53.499195758477455</v>
      </c>
      <c r="C29" s="11">
        <f>+'[7]GEN-502 Gen_P'!C29+'[7]GEN-502 Gen_FP'!C29</f>
        <v>50.655754281159865</v>
      </c>
      <c r="D29" s="11">
        <f>+'[7]GEN-502 Gen_P'!D29+'[7]GEN-502 Gen_FP'!D29</f>
        <v>50.193338999140337</v>
      </c>
      <c r="E29" s="11">
        <f>+'[7]GEN-502 Gen_P'!E29+'[7]GEN-502 Gen_FP'!E29</f>
        <v>55.809147261536999</v>
      </c>
      <c r="F29" s="11">
        <f>+'[7]GEN-502 Gen_P'!F29+'[7]GEN-502 Gen_FP'!F29</f>
        <v>140.61920369190403</v>
      </c>
      <c r="G29" s="12">
        <f>+'[7]GEN-502 Gen_P'!G29+'[7]GEN-502 Gen_FP'!G29</f>
        <v>129.1551025281903</v>
      </c>
    </row>
    <row r="30" spans="1:7">
      <c r="A30" s="13" t="str">
        <f>+'[7]GEN-502 Pot'!A30</f>
        <v>Río Chico No. 41-11</v>
      </c>
      <c r="B30" s="10">
        <f>+'[7]GEN-502 Gen_P'!B30+'[7]GEN-502 Gen_FP'!B30</f>
        <v>9.8443552453870922</v>
      </c>
      <c r="C30" s="11">
        <f>+'[7]GEN-502 Gen_P'!C30+'[7]GEN-502 Gen_FP'!C30</f>
        <v>9.3211352674914991</v>
      </c>
      <c r="D30" s="11">
        <f>+'[7]GEN-502 Gen_P'!D30+'[7]GEN-502 Gen_FP'!D30</f>
        <v>9.2360465060146559</v>
      </c>
      <c r="E30" s="11">
        <f>+'[7]GEN-502 Gen_P'!E30+'[7]GEN-502 Gen_FP'!E30</f>
        <v>10.269408049888938</v>
      </c>
      <c r="F30" s="11">
        <f>+'[7]GEN-502 Gen_P'!F30+'[7]GEN-502 Gen_FP'!F30</f>
        <v>86.236293597460033</v>
      </c>
      <c r="G30" s="12">
        <f>+'[7]GEN-502 Gen_P'!G30+'[7]GEN-502 Gen_FP'!G30</f>
        <v>79.205805813223492</v>
      </c>
    </row>
    <row r="31" spans="1:7">
      <c r="A31" s="13" t="str">
        <f>+'[7]GEN-502 Pot'!A31</f>
        <v>Alto Valle No. 42-11</v>
      </c>
      <c r="B31" s="10">
        <f>+'[7]GEN-502 Gen_P'!B31+'[7]GEN-502 Gen_FP'!B31</f>
        <v>80.227825894914531</v>
      </c>
      <c r="C31" s="11">
        <f>+'[7]GEN-502 Gen_P'!C31+'[7]GEN-502 Gen_FP'!C31</f>
        <v>75.963778098486358</v>
      </c>
      <c r="D31" s="11">
        <f>+'[7]GEN-502 Gen_P'!D31+'[7]GEN-502 Gen_FP'!D31</f>
        <v>75.270336408175879</v>
      </c>
      <c r="E31" s="11">
        <f>+'[7]GEN-502 Gen_P'!E31+'[7]GEN-502 Gen_FP'!E31</f>
        <v>83.691847818716838</v>
      </c>
      <c r="F31" s="11">
        <f>+'[7]GEN-502 Gen_P'!F31+'[7]GEN-502 Gen_FP'!F31</f>
        <v>82.05959173769746</v>
      </c>
      <c r="G31" s="12">
        <f>+'[7]GEN-502 Gen_P'!G31+'[7]GEN-502 Gen_FP'!G31</f>
        <v>75.369613154152304</v>
      </c>
    </row>
    <row r="32" spans="1:7">
      <c r="A32" s="13" t="str">
        <f>+'[7]GEN-502 Pot'!A32</f>
        <v>Hidroecológica del Teribe No. 43-11</v>
      </c>
      <c r="B32" s="10">
        <f>+'[7]GEN-502 Gen_P'!B32+'[7]GEN-502 Gen_FP'!B32</f>
        <v>349.11291764791287</v>
      </c>
      <c r="C32" s="11">
        <f>+'[7]GEN-502 Gen_P'!C32+'[7]GEN-502 Gen_FP'!C32</f>
        <v>330.55783216982633</v>
      </c>
      <c r="D32" s="11">
        <f>+'[7]GEN-502 Gen_P'!D32+'[7]GEN-502 Gen_FP'!D32</f>
        <v>327.54030740179763</v>
      </c>
      <c r="E32" s="11">
        <f>+'[7]GEN-502 Gen_P'!E32+'[7]GEN-502 Gen_FP'!E32</f>
        <v>364.18667525165245</v>
      </c>
      <c r="F32" s="11">
        <f>+'[7]GEN-502 Gen_P'!F32+'[7]GEN-502 Gen_FP'!F32</f>
        <v>357.08388172039531</v>
      </c>
      <c r="G32" s="12">
        <f>+'[7]GEN-502 Gen_P'!G32+'[7]GEN-502 Gen_FP'!G32</f>
        <v>327.9723120592318</v>
      </c>
    </row>
    <row r="33" spans="1:7">
      <c r="A33" s="13" t="str">
        <f>+'[7]GEN-502 Pot'!A33</f>
        <v>Desarrollos Hidroeléctricos Corp. No. 44-11</v>
      </c>
      <c r="B33" s="10">
        <f>+'[7]GEN-502 Gen_P'!B33+'[7]GEN-502 Gen_FP'!B33</f>
        <v>66.436293067111819</v>
      </c>
      <c r="C33" s="11">
        <f>+'[7]GEN-502 Gen_P'!C33+'[7]GEN-502 Gen_FP'!C33</f>
        <v>62.905254728534203</v>
      </c>
      <c r="D33" s="11">
        <f>+'[7]GEN-502 Gen_P'!D33+'[7]GEN-502 Gen_FP'!D33</f>
        <v>62.331018859014762</v>
      </c>
      <c r="E33" s="11">
        <f>+'[7]GEN-502 Gen_P'!E33+'[7]GEN-502 Gen_FP'!E33</f>
        <v>69.304833665757386</v>
      </c>
      <c r="F33" s="11">
        <f>+'[7]GEN-502 Gen_P'!F33+'[7]GEN-502 Gen_FP'!F33</f>
        <v>67.953169923788124</v>
      </c>
      <c r="G33" s="12">
        <f>+'[7]GEN-502 Gen_P'!G33+'[7]GEN-502 Gen_FP'!G33</f>
        <v>62.413229475055601</v>
      </c>
    </row>
    <row r="34" spans="1:7">
      <c r="A34" s="13" t="str">
        <f>+'[7]GEN-502 Pot'!A34</f>
        <v>Las Perlas Norte No. 45-11</v>
      </c>
      <c r="B34" s="10">
        <f>+'[7]GEN-502 Gen_P'!B34+'[7]GEN-502 Gen_FP'!B34</f>
        <v>415.44437200101629</v>
      </c>
      <c r="C34" s="11">
        <f>+'[7]GEN-502 Gen_P'!C34+'[7]GEN-502 Gen_FP'!C34</f>
        <v>393.36382028209323</v>
      </c>
      <c r="D34" s="11">
        <f>+'[7]GEN-502 Gen_P'!D34+'[7]GEN-502 Gen_FP'!D34</f>
        <v>389.77296580813908</v>
      </c>
      <c r="E34" s="11">
        <f>+'[7]GEN-502 Gen_P'!E34+'[7]GEN-502 Gen_FP'!E34</f>
        <v>433.38214354946626</v>
      </c>
      <c r="F34" s="11">
        <f>+'[7]GEN-502 Gen_P'!F34+'[7]GEN-502 Gen_FP'!F34</f>
        <v>424.92981924727025</v>
      </c>
      <c r="G34" s="12">
        <f>+'[7]GEN-502 Gen_P'!G34+'[7]GEN-502 Gen_FP'!G34</f>
        <v>390.28705135048574</v>
      </c>
    </row>
    <row r="35" spans="1:7">
      <c r="A35" s="13" t="str">
        <f>+'[7]GEN-502 Pot'!A35</f>
        <v>Hidroeléctrica San Lorenzo No. 46-11</v>
      </c>
      <c r="B35" s="10">
        <f>+'[7]GEN-502 Gen_P'!B35+'[7]GEN-502 Gen_FP'!B35</f>
        <v>46.537905148320888</v>
      </c>
      <c r="C35" s="11">
        <f>+'[7]GEN-502 Gen_P'!C35+'[7]GEN-502 Gen_FP'!C35</f>
        <v>44.064450961016789</v>
      </c>
      <c r="D35" s="11">
        <f>+'[7]GEN-502 Gen_P'!D35+'[7]GEN-502 Gen_FP'!D35</f>
        <v>43.662204941639033</v>
      </c>
      <c r="E35" s="11">
        <f>+'[7]GEN-502 Gen_P'!E35+'[7]GEN-502 Gen_FP'!E35</f>
        <v>48.547286830092645</v>
      </c>
      <c r="F35" s="11">
        <f>+'[7]GEN-502 Gen_P'!F35+'[7]GEN-502 Gen_FP'!F35</f>
        <v>47.600460989694731</v>
      </c>
      <c r="G35" s="12">
        <f>+'[7]GEN-502 Gen_P'!G35+'[7]GEN-502 Gen_FP'!G35</f>
        <v>43.719792589517411</v>
      </c>
    </row>
    <row r="36" spans="1:7">
      <c r="A36" s="13" t="str">
        <f>+'[7]GEN-502 Pot'!A36</f>
        <v>Caldera Energy Corp. No. 47-11</v>
      </c>
      <c r="B36" s="10">
        <f>+'[7]GEN-502 Gen_P'!B36+'[7]GEN-502 Gen_FP'!B36</f>
        <v>104.73387529437387</v>
      </c>
      <c r="C36" s="11">
        <f>+'[7]GEN-502 Gen_P'!C36+'[7]GEN-502 Gen_FP'!C36</f>
        <v>99.167349650947884</v>
      </c>
      <c r="D36" s="11">
        <f>+'[7]GEN-502 Gen_P'!D36+'[7]GEN-502 Gen_FP'!D36</f>
        <v>98.262092220539301</v>
      </c>
      <c r="E36" s="11">
        <f>+'[7]GEN-502 Gen_P'!E36+'[7]GEN-502 Gen_FP'!E36</f>
        <v>109.25600257549571</v>
      </c>
      <c r="F36" s="11">
        <f>+'[7]GEN-502 Gen_P'!F36+'[7]GEN-502 Gen_FP'!F36</f>
        <v>107.12516451611857</v>
      </c>
      <c r="G36" s="12">
        <f>+'[7]GEN-502 Gen_P'!G36+'[7]GEN-502 Gen_FP'!G36</f>
        <v>98.391693617769533</v>
      </c>
    </row>
    <row r="37" spans="1:7" ht="25.5">
      <c r="A37" s="13" t="str">
        <f>+'[7]GEN-502 Pot'!A37</f>
        <v>Unión Eólica de Panamá (PE Nuevo Chagres) No. 19-12'</v>
      </c>
      <c r="B37" s="10">
        <f>+'[7]GEN-502 Gen_P'!B37+'[7]GEN-502 Gen_FP'!B37</f>
        <v>4347.713889284616</v>
      </c>
      <c r="C37" s="11">
        <f>+'[7]GEN-502 Gen_P'!C37+'[7]GEN-502 Gen_FP'!C37</f>
        <v>4307.0295799100622</v>
      </c>
      <c r="D37" s="11">
        <f>+'[7]GEN-502 Gen_P'!D37+'[7]GEN-502 Gen_FP'!D37</f>
        <v>3796.3692116016464</v>
      </c>
      <c r="E37" s="11">
        <f>+'[7]GEN-502 Gen_P'!E37+'[7]GEN-502 Gen_FP'!E37</f>
        <v>2756.0072721746665</v>
      </c>
      <c r="F37" s="11">
        <f>+'[7]GEN-502 Gen_P'!F37+'[7]GEN-502 Gen_FP'!F37</f>
        <v>1290.7563616421617</v>
      </c>
      <c r="G37" s="12">
        <f>+'[7]GEN-502 Gen_P'!G37+'[7]GEN-502 Gen_FP'!G37</f>
        <v>533.47208056120996</v>
      </c>
    </row>
    <row r="38" spans="1:7" ht="25.5">
      <c r="A38" s="13" t="str">
        <f>+'[7]GEN-502 Pot'!A38</f>
        <v>Unión Eólica de Panamá (PE Rosa de los Vientos) No. 20-12'</v>
      </c>
      <c r="B38" s="10">
        <f>+'[7]GEN-502 Gen_P'!B38+'[7]GEN-502 Gen_FP'!B38</f>
        <v>3700.1775722118437</v>
      </c>
      <c r="C38" s="11">
        <f>+'[7]GEN-502 Gen_P'!C38+'[7]GEN-502 Gen_FP'!C38</f>
        <v>3445.5938839431701</v>
      </c>
      <c r="D38" s="11">
        <f>+'[7]GEN-502 Gen_P'!D38+'[7]GEN-502 Gen_FP'!D38</f>
        <v>3019.8134377466331</v>
      </c>
      <c r="E38" s="11">
        <f>+'[7]GEN-502 Gen_P'!E38+'[7]GEN-502 Gen_FP'!E38</f>
        <v>2488.0621207132408</v>
      </c>
      <c r="F38" s="11">
        <f>+'[7]GEN-502 Gen_P'!F38+'[7]GEN-502 Gen_FP'!F38</f>
        <v>1052.4859757014053</v>
      </c>
      <c r="G38" s="12">
        <f>+'[7]GEN-502 Gen_P'!G38+'[7]GEN-502 Gen_FP'!G38</f>
        <v>443.20582710707004</v>
      </c>
    </row>
    <row r="39" spans="1:7" ht="25.5">
      <c r="A39" s="13" t="str">
        <f>+'[7]GEN-502 Pot'!A39</f>
        <v>Unión Eólica de Panamá (PE Portobelo Ballestillas) No. 21-12'</v>
      </c>
      <c r="B39" s="10">
        <f>+'[7]GEN-502 Gen_P'!B39+'[7]GEN-502 Gen_FP'!B39</f>
        <v>0.94354842607544032</v>
      </c>
      <c r="C39" s="11">
        <f>+'[7]GEN-502 Gen_P'!C39+'[7]GEN-502 Gen_FP'!C39</f>
        <v>1722.8217586256515</v>
      </c>
      <c r="D39" s="11">
        <f>+'[7]GEN-502 Gen_P'!D39+'[7]GEN-502 Gen_FP'!D39</f>
        <v>1855.0289571904511</v>
      </c>
      <c r="E39" s="11">
        <f>+'[7]GEN-502 Gen_P'!E39+'[7]GEN-502 Gen_FP'!E39</f>
        <v>1511.9762118180465</v>
      </c>
      <c r="F39" s="11">
        <f>+'[7]GEN-502 Gen_P'!F39+'[7]GEN-502 Gen_FP'!F39</f>
        <v>645.37818082108083</v>
      </c>
      <c r="G39" s="12">
        <f>+'[7]GEN-502 Gen_P'!G39+'[7]GEN-502 Gen_FP'!G39</f>
        <v>0.83716656231335429</v>
      </c>
    </row>
    <row r="40" spans="1:7" ht="25.5">
      <c r="A40" s="13" t="str">
        <f>+'[7]GEN-502 Pot'!A40</f>
        <v>Unión Eólica de Panamá (PE Marañon) No. 22-12'</v>
      </c>
      <c r="B40" s="10">
        <f>+'[7]GEN-502 Gen_P'!B40+'[7]GEN-502 Gen_FP'!B40</f>
        <v>0.94354842607544032</v>
      </c>
      <c r="C40" s="11">
        <f>+'[7]GEN-502 Gen_P'!C40+'[7]GEN-502 Gen_FP'!C40</f>
        <v>775.27227304694998</v>
      </c>
      <c r="D40" s="11">
        <f>+'[7]GEN-502 Gen_P'!D40+'[7]GEN-502 Gen_FP'!D40</f>
        <v>1095.784623005924</v>
      </c>
      <c r="E40" s="11">
        <f>+'[7]GEN-502 Gen_P'!E40+'[7]GEN-502 Gen_FP'!E40</f>
        <v>899.53015133478698</v>
      </c>
      <c r="F40" s="11">
        <f>+'[7]GEN-502 Gen_P'!F40+'[7]GEN-502 Gen_FP'!F40</f>
        <v>397.13518196741262</v>
      </c>
      <c r="G40" s="12">
        <f>+'[7]GEN-502 Gen_P'!G40+'[7]GEN-502 Gen_FP'!G40</f>
        <v>0.83716656231335429</v>
      </c>
    </row>
    <row r="41" spans="1:7">
      <c r="A41" s="13" t="str">
        <f>+'[7]GEN-502 Pot'!A41</f>
        <v>AES No. 122-12</v>
      </c>
      <c r="B41" s="10">
        <f>+'[7]GEN-502 Gen_P'!B41+'[7]GEN-502 Gen_FP'!B41</f>
        <v>12842.742466026826</v>
      </c>
      <c r="C41" s="11">
        <f>+'[7]GEN-502 Gen_P'!C41+'[7]GEN-502 Gen_FP'!C41</f>
        <v>12160.16049273385</v>
      </c>
      <c r="D41" s="11">
        <f>+'[7]GEN-502 Gen_P'!D41+'[7]GEN-502 Gen_FP'!D41</f>
        <v>12049.155452468531</v>
      </c>
      <c r="E41" s="11">
        <f>+'[7]GEN-502 Gen_P'!E41+'[7]GEN-502 Gen_FP'!E41</f>
        <v>13397.257573071296</v>
      </c>
      <c r="F41" s="11">
        <f>+'[7]GEN-502 Gen_P'!F41+'[7]GEN-502 Gen_FP'!F41</f>
        <v>13135.968621846374</v>
      </c>
      <c r="G41" s="12">
        <f>+'[7]GEN-502 Gen_P'!G41+'[7]GEN-502 Gen_FP'!G41</f>
        <v>12065.04751569246</v>
      </c>
    </row>
    <row r="42" spans="1:7">
      <c r="A42" s="13" t="str">
        <f>+'[7]GEN-502 Pot'!A42</f>
        <v>HIDRO PIEDRA No. 123-12</v>
      </c>
      <c r="B42" s="10">
        <f>+'[7]GEN-502 Gen_P'!B42+'[7]GEN-502 Gen_FP'!B42</f>
        <v>65.524196255238905</v>
      </c>
      <c r="C42" s="11">
        <f>+'[7]GEN-502 Gen_P'!C42+'[7]GEN-502 Gen_FP'!C42</f>
        <v>62.041635167009431</v>
      </c>
      <c r="D42" s="11">
        <f>+'[7]GEN-502 Gen_P'!D42+'[7]GEN-502 Gen_FP'!D42</f>
        <v>61.47528292075782</v>
      </c>
      <c r="E42" s="11">
        <f>+'[7]GEN-502 Gen_P'!E42+'[7]GEN-502 Gen_FP'!E42</f>
        <v>68.353354964649469</v>
      </c>
      <c r="F42" s="11">
        <f>+'[7]GEN-502 Gen_P'!F42+'[7]GEN-502 Gen_FP'!F42</f>
        <v>67.020248070644755</v>
      </c>
      <c r="G42" s="12">
        <f>+'[7]GEN-502 Gen_P'!G42+'[7]GEN-502 Gen_FP'!G42</f>
        <v>61.556364875981942</v>
      </c>
    </row>
    <row r="43" spans="1:7">
      <c r="A43" s="13" t="str">
        <f>+'[7]GEN-502 Pot'!A43</f>
        <v>Corp. Energ. Del Istmo No. 124-12</v>
      </c>
      <c r="B43" s="10">
        <f>+'[7]GEN-502 Gen_P'!B43+'[7]GEN-502 Gen_FP'!B43</f>
        <v>323.27017464484675</v>
      </c>
      <c r="C43" s="11">
        <f>+'[7]GEN-502 Gen_P'!C43+'[7]GEN-502 Gen_FP'!C43</f>
        <v>306.08861125995776</v>
      </c>
      <c r="D43" s="11">
        <f>+'[7]GEN-502 Gen_P'!D43+'[7]GEN-502 Gen_FP'!D43</f>
        <v>303.2944558178508</v>
      </c>
      <c r="E43" s="11">
        <f>+'[7]GEN-502 Gen_P'!E43+'[7]GEN-502 Gen_FP'!E43</f>
        <v>337.22811205359466</v>
      </c>
      <c r="F43" s="11">
        <f>+'[7]GEN-502 Gen_P'!F43+'[7]GEN-502 Gen_FP'!F43</f>
        <v>330.65109588133305</v>
      </c>
      <c r="G43" s="12">
        <f>+'[7]GEN-502 Gen_P'!G43+'[7]GEN-502 Gen_FP'!G43</f>
        <v>303.6944817521445</v>
      </c>
    </row>
    <row r="44" spans="1:7">
      <c r="A44" s="13" t="str">
        <f>+'[7]GEN-502 Pot'!A44</f>
        <v>Saltos del Francolí No. 126-12</v>
      </c>
      <c r="B44" s="10">
        <f>+'[7]GEN-502 Gen_P'!B44+'[7]GEN-502 Gen_FP'!B44</f>
        <v>33.810485267703285</v>
      </c>
      <c r="C44" s="11">
        <f>+'[7]GEN-502 Gen_P'!C44+'[7]GEN-502 Gen_FP'!C44</f>
        <v>32.013483746176867</v>
      </c>
      <c r="D44" s="11">
        <f>+'[7]GEN-502 Gen_P'!D44+'[7]GEN-502 Gen_FP'!D44</f>
        <v>31.721245987111033</v>
      </c>
      <c r="E44" s="11">
        <f>+'[7]GEN-502 Gen_P'!E44+'[7]GEN-502 Gen_FP'!E44</f>
        <v>35.270331161759131</v>
      </c>
      <c r="F44" s="11">
        <f>+'[7]GEN-502 Gen_P'!F44+'[7]GEN-502 Gen_FP'!F44</f>
        <v>34.582448004452701</v>
      </c>
      <c r="G44" s="12">
        <f>+'[7]GEN-502 Gen_P'!G44+'[7]GEN-502 Gen_FP'!G44</f>
        <v>31.763084276006687</v>
      </c>
    </row>
    <row r="45" spans="1:7">
      <c r="A45" s="13" t="str">
        <f>+'[7]GEN-502 Pot'!A45</f>
        <v>ISTMUS HYDRO POWER CORP. No.10-13</v>
      </c>
      <c r="B45" s="10">
        <f>+'[7]GEN-502 Gen_P'!B45+'[7]GEN-502 Gen_FP'!B45</f>
        <v>313.25807745704617</v>
      </c>
      <c r="C45" s="11">
        <f>+'[7]GEN-502 Gen_P'!C45+'[7]GEN-502 Gen_FP'!C45</f>
        <v>257.5472359052896</v>
      </c>
      <c r="D45" s="11">
        <f>+'[7]GEN-502 Gen_P'!D45+'[7]GEN-502 Gen_FP'!D45</f>
        <v>165.93408365970947</v>
      </c>
      <c r="E45" s="11">
        <f>+'[7]GEN-502 Gen_P'!E45+'[7]GEN-502 Gen_FP'!E45</f>
        <v>213.53588090956492</v>
      </c>
      <c r="F45" s="11">
        <f>+'[7]GEN-502 Gen_P'!F45+'[7]GEN-502 Gen_FP'!F45</f>
        <v>274.24685510507834</v>
      </c>
      <c r="G45" s="12">
        <f>+'[7]GEN-502 Gen_P'!G45+'[7]GEN-502 Gen_FP'!G45</f>
        <v>328.71098843774359</v>
      </c>
    </row>
    <row r="46" spans="1:7">
      <c r="A46" s="13" t="str">
        <f>+'[7]GEN-502 Pot'!A46</f>
        <v>CALDERA ENERGY CORP. No.11-13</v>
      </c>
      <c r="B46" s="10">
        <f>+'[7]GEN-502 Gen_P'!B46+'[7]GEN-502 Gen_FP'!B46</f>
        <v>0</v>
      </c>
      <c r="C46" s="11">
        <f>+'[7]GEN-502 Gen_P'!C46+'[7]GEN-502 Gen_FP'!C46</f>
        <v>0</v>
      </c>
      <c r="D46" s="11">
        <f>+'[7]GEN-502 Gen_P'!D46+'[7]GEN-502 Gen_FP'!D46</f>
        <v>0</v>
      </c>
      <c r="E46" s="11">
        <f>+'[7]GEN-502 Gen_P'!E46+'[7]GEN-502 Gen_FP'!E46</f>
        <v>0</v>
      </c>
      <c r="F46" s="11">
        <f>+'[7]GEN-502 Gen_P'!F46+'[7]GEN-502 Gen_FP'!F46</f>
        <v>50.935388533690016</v>
      </c>
      <c r="G46" s="12">
        <f>+'[7]GEN-502 Gen_P'!G46+'[7]GEN-502 Gen_FP'!G46</f>
        <v>421.04553575171656</v>
      </c>
    </row>
    <row r="47" spans="1:7" ht="25.5">
      <c r="A47" s="13" t="str">
        <f>+'[7]GEN-502 Pot'!A47</f>
        <v xml:space="preserve"> ELECTROGENERADORA DEL ISTMO, S.A. No.12-13</v>
      </c>
      <c r="B47" s="10">
        <f>+'[7]GEN-502 Gen_P'!B47+'[7]GEN-502 Gen_FP'!B47</f>
        <v>0</v>
      </c>
      <c r="C47" s="11">
        <f>+'[7]GEN-502 Gen_P'!C47+'[7]GEN-502 Gen_FP'!C47</f>
        <v>0</v>
      </c>
      <c r="D47" s="11">
        <f>+'[7]GEN-502 Gen_P'!D47+'[7]GEN-502 Gen_FP'!D47</f>
        <v>0</v>
      </c>
      <c r="E47" s="11">
        <f>+'[7]GEN-502 Gen_P'!E47+'[7]GEN-502 Gen_FP'!E47</f>
        <v>0</v>
      </c>
      <c r="F47" s="11">
        <f>+'[7]GEN-502 Gen_P'!F47+'[7]GEN-502 Gen_FP'!F47</f>
        <v>0</v>
      </c>
      <c r="G47" s="12">
        <f>+'[7]GEN-502 Gen_P'!G47+'[7]GEN-502 Gen_FP'!G47</f>
        <v>140.34851191723882</v>
      </c>
    </row>
    <row r="48" spans="1:7">
      <c r="A48" s="13" t="str">
        <f>+'[7]GEN-502 Pot'!A48</f>
        <v xml:space="preserve"> FOUNTAIN INTERTRADE CORP. No.13-13</v>
      </c>
      <c r="B48" s="10">
        <f>+'[7]GEN-502 Gen_P'!B48+'[7]GEN-502 Gen_FP'!B48</f>
        <v>866.75406806430021</v>
      </c>
      <c r="C48" s="11">
        <f>+'[7]GEN-502 Gen_P'!C48+'[7]GEN-502 Gen_FP'!C48</f>
        <v>616.79312017634095</v>
      </c>
      <c r="D48" s="11">
        <f>+'[7]GEN-502 Gen_P'!D48+'[7]GEN-502 Gen_FP'!D48</f>
        <v>554.31033103988909</v>
      </c>
      <c r="E48" s="11">
        <f>+'[7]GEN-502 Gen_P'!E48+'[7]GEN-502 Gen_FP'!E48</f>
        <v>558.25552066728505</v>
      </c>
      <c r="F48" s="11">
        <f>+'[7]GEN-502 Gen_P'!F48+'[7]GEN-502 Gen_FP'!F48</f>
        <v>1084.6556947753149</v>
      </c>
      <c r="G48" s="12">
        <f>+'[7]GEN-502 Gen_P'!G48+'[7]GEN-502 Gen_FP'!G48</f>
        <v>1932.0326905435197</v>
      </c>
    </row>
    <row r="49" spans="1:7">
      <c r="A49" s="13" t="str">
        <f>+'[7]GEN-502 Pot'!A49</f>
        <v xml:space="preserve"> HIDROIBERICA, S.A. No.14-13</v>
      </c>
      <c r="B49" s="10">
        <f>+'[7]GEN-502 Gen_P'!B49+'[7]GEN-502 Gen_FP'!B49</f>
        <v>70.766131955658025</v>
      </c>
      <c r="C49" s="11">
        <f>+'[7]GEN-502 Gen_P'!C49+'[7]GEN-502 Gen_FP'!C49</f>
        <v>46.456776413056673</v>
      </c>
      <c r="D49" s="11">
        <f>+'[7]GEN-502 Gen_P'!D49+'[7]GEN-502 Gen_FP'!D49</f>
        <v>72.590014072830826</v>
      </c>
      <c r="E49" s="11">
        <f>+'[7]GEN-502 Gen_P'!E49+'[7]GEN-502 Gen_FP'!E49</f>
        <v>61.025875312439055</v>
      </c>
      <c r="F49" s="11">
        <f>+'[7]GEN-502 Gen_P'!F49+'[7]GEN-502 Gen_FP'!F49</f>
        <v>65.197297323123223</v>
      </c>
      <c r="G49" s="12">
        <f>+'[7]GEN-502 Gen_P'!G49+'[7]GEN-502 Gen_FP'!G49</f>
        <v>45.847180559631354</v>
      </c>
    </row>
    <row r="50" spans="1:7">
      <c r="A50" s="13" t="str">
        <f>+'[7]GEN-502 Pot'!A50</f>
        <v xml:space="preserve"> NAVITAS INTERNACIONAL, S.A. No.15-13</v>
      </c>
      <c r="B50" s="10">
        <f>+'[7]GEN-502 Gen_P'!B50+'[7]GEN-502 Gen_FP'!B50</f>
        <v>221.94355755574523</v>
      </c>
      <c r="C50" s="11">
        <f>+'[7]GEN-502 Gen_P'!C50+'[7]GEN-502 Gen_FP'!C50</f>
        <v>150.73635680176614</v>
      </c>
      <c r="D50" s="11">
        <f>+'[7]GEN-502 Gen_P'!D50+'[7]GEN-502 Gen_FP'!D50</f>
        <v>138.6882382692296</v>
      </c>
      <c r="E50" s="11">
        <f>+'[7]GEN-502 Gen_P'!E50+'[7]GEN-502 Gen_FP'!E50</f>
        <v>159.34534109359086</v>
      </c>
      <c r="F50" s="11">
        <f>+'[7]GEN-502 Gen_P'!F50+'[7]GEN-502 Gen_FP'!F50</f>
        <v>308.56122211724846</v>
      </c>
      <c r="G50" s="12">
        <f>+'[7]GEN-502 Gen_P'!G50+'[7]GEN-502 Gen_FP'!G50</f>
        <v>373.17930642415297</v>
      </c>
    </row>
    <row r="51" spans="1:7" ht="25.5">
      <c r="A51" s="13" t="str">
        <f>+'[7]GEN-502 Pot'!A51</f>
        <v xml:space="preserve"> HIDROECOLÓGICA DEL TERIBE, S.A. No.16-13</v>
      </c>
      <c r="B51" s="10">
        <f>+'[7]GEN-502 Gen_P'!B51+'[7]GEN-502 Gen_FP'!B51</f>
        <v>0</v>
      </c>
      <c r="C51" s="11">
        <f>+'[7]GEN-502 Gen_P'!C51+'[7]GEN-502 Gen_FP'!C51</f>
        <v>0</v>
      </c>
      <c r="D51" s="11">
        <f>+'[7]GEN-502 Gen_P'!D51+'[7]GEN-502 Gen_FP'!D51</f>
        <v>0</v>
      </c>
      <c r="E51" s="11">
        <f>+'[7]GEN-502 Gen_P'!E51+'[7]GEN-502 Gen_FP'!E51</f>
        <v>0</v>
      </c>
      <c r="F51" s="11">
        <f>+'[7]GEN-502 Gen_P'!F51+'[7]GEN-502 Gen_FP'!F51</f>
        <v>407.48310826952013</v>
      </c>
      <c r="G51" s="12">
        <f>+'[7]GEN-502 Gen_P'!G51+'[7]GEN-502 Gen_FP'!G51</f>
        <v>748.52539689194055</v>
      </c>
    </row>
    <row r="52" spans="1:7">
      <c r="A52" s="13" t="str">
        <f>+'[7]GEN-502 Pot'!A52</f>
        <v xml:space="preserve"> HIDRONORTH CORP. No.17-13</v>
      </c>
      <c r="B52" s="10">
        <f>+'[7]GEN-502 Gen_P'!B52+'[7]GEN-502 Gen_FP'!B52</f>
        <v>23.588710651886004</v>
      </c>
      <c r="C52" s="11">
        <f>+'[7]GEN-502 Gen_P'!C52+'[7]GEN-502 Gen_FP'!C52</f>
        <v>11.614194103264168</v>
      </c>
      <c r="D52" s="11">
        <f>+'[7]GEN-502 Gen_P'!D52+'[7]GEN-502 Gen_FP'!D52</f>
        <v>7.9671966665302127</v>
      </c>
      <c r="E52" s="11">
        <f>+'[7]GEN-502 Gen_P'!E52+'[7]GEN-502 Gen_FP'!E52</f>
        <v>7.8743064919276193</v>
      </c>
      <c r="F52" s="11">
        <f>+'[7]GEN-502 Gen_P'!F52+'[7]GEN-502 Gen_FP'!F52</f>
        <v>23.430278725497413</v>
      </c>
      <c r="G52" s="12">
        <f>+'[7]GEN-502 Gen_P'!G52+'[7]GEN-502 Gen_FP'!G52</f>
        <v>44.911523813516425</v>
      </c>
    </row>
    <row r="53" spans="1:7">
      <c r="A53" s="13" t="str">
        <f>+'[7]GEN-502 Pot'!A53</f>
        <v xml:space="preserve"> PASO ANCHO HYDRO POWER No.32-13</v>
      </c>
      <c r="B53" s="10">
        <f>+'[7]GEN-502 Gen_P'!B53+'[7]GEN-502 Gen_FP'!B53</f>
        <v>320.43952936662032</v>
      </c>
      <c r="C53" s="11">
        <f>+'[7]GEN-502 Gen_P'!C53+'[7]GEN-502 Gen_FP'!C53</f>
        <v>204.58849612673032</v>
      </c>
      <c r="D53" s="11">
        <f>+'[7]GEN-502 Gen_P'!D53+'[7]GEN-502 Gen_FP'!D53</f>
        <v>229.27821518125833</v>
      </c>
      <c r="E53" s="11">
        <f>+'[7]GEN-502 Gen_P'!E53+'[7]GEN-502 Gen_FP'!E53</f>
        <v>244.65032808947342</v>
      </c>
      <c r="F53" s="11">
        <f>+'[7]GEN-502 Gen_P'!F53+'[7]GEN-502 Gen_FP'!F53</f>
        <v>296.87289085372799</v>
      </c>
      <c r="G53" s="12">
        <f>+'[7]GEN-502 Gen_P'!G53+'[7]GEN-502 Gen_FP'!G53</f>
        <v>282.61758241860832</v>
      </c>
    </row>
    <row r="54" spans="1:7" ht="25.5">
      <c r="A54" s="13" t="str">
        <f>+'[7]GEN-502 Pot'!A54</f>
        <v xml:space="preserve"> EMPRESA NACIONAL DE ENERGÍA, S.A. No.33-13</v>
      </c>
      <c r="B54" s="10">
        <f>+'[7]GEN-502 Gen_P'!B54+'[7]GEN-502 Gen_FP'!B54</f>
        <v>67.935486677431697</v>
      </c>
      <c r="C54" s="11">
        <f>+'[7]GEN-502 Gen_P'!C54+'[7]GEN-502 Gen_FP'!C54</f>
        <v>33.949182763387569</v>
      </c>
      <c r="D54" s="11">
        <f>+'[7]GEN-502 Gen_P'!D54+'[7]GEN-502 Gen_FP'!D54</f>
        <v>30.983542592061937</v>
      </c>
      <c r="E54" s="11">
        <f>+'[7]GEN-502 Gen_P'!E54+'[7]GEN-502 Gen_FP'!E54</f>
        <v>53.151568820511429</v>
      </c>
      <c r="F54" s="11">
        <f>+'[7]GEN-502 Gen_P'!F54+'[7]GEN-502 Gen_FP'!F54</f>
        <v>122.24493248085602</v>
      </c>
      <c r="G54" s="12">
        <f>+'[7]GEN-502 Gen_P'!G54+'[7]GEN-502 Gen_FP'!G54</f>
        <v>168.4182143006866</v>
      </c>
    </row>
    <row r="55" spans="1:7" ht="25.5">
      <c r="A55" s="13" t="str">
        <f>+'[7]GEN-502 Pot'!A55</f>
        <v xml:space="preserve"> FUERZA ELÉCTRICA DEL ISTMO, S.A. No.34-13</v>
      </c>
      <c r="B55" s="10">
        <f>+'[7]GEN-502 Gen_P'!B55+'[7]GEN-502 Gen_FP'!B55</f>
        <v>70.766131955658025</v>
      </c>
      <c r="C55" s="11">
        <f>+'[7]GEN-502 Gen_P'!C55+'[7]GEN-502 Gen_FP'!C55</f>
        <v>67.004965980370201</v>
      </c>
      <c r="D55" s="11">
        <f>+'[7]GEN-502 Gen_P'!D55+'[7]GEN-502 Gen_FP'!D55</f>
        <v>66.393305554418447</v>
      </c>
      <c r="E55" s="11">
        <f>+'[7]GEN-502 Gen_P'!E55+'[7]GEN-502 Gen_FP'!E55</f>
        <v>73.821623361821437</v>
      </c>
      <c r="F55" s="11">
        <f>+'[7]GEN-502 Gen_P'!F55+'[7]GEN-502 Gen_FP'!F55</f>
        <v>76.403082800535032</v>
      </c>
      <c r="G55" s="12">
        <f>+'[7]GEN-502 Gen_P'!G55+'[7]GEN-502 Gen_FP'!G55</f>
        <v>70.174255958619412</v>
      </c>
    </row>
    <row r="56" spans="1:7">
      <c r="A56" s="13" t="str">
        <f>+'[7]GEN-502 Pot'!A56</f>
        <v xml:space="preserve"> CAFÉ DE ELETA, S.A. No.35-13</v>
      </c>
      <c r="B56" s="10">
        <f>+'[7]GEN-502 Gen_P'!B56+'[7]GEN-502 Gen_FP'!B56</f>
        <v>4.7177421303772009</v>
      </c>
      <c r="C56" s="11">
        <f>+'[7]GEN-502 Gen_P'!C56+'[7]GEN-502 Gen_FP'!C56</f>
        <v>4.4669977320246801</v>
      </c>
      <c r="D56" s="11">
        <f>+'[7]GEN-502 Gen_P'!D56+'[7]GEN-502 Gen_FP'!D56</f>
        <v>4.4262203702945619</v>
      </c>
      <c r="E56" s="11">
        <f>+'[7]GEN-502 Gen_P'!E56+'[7]GEN-502 Gen_FP'!E56</f>
        <v>4.9214415574547612</v>
      </c>
      <c r="F56" s="11">
        <f>+'[7]GEN-502 Gen_P'!F56+'[7]GEN-502 Gen_FP'!F56</f>
        <v>15.012535567824425</v>
      </c>
      <c r="G56" s="12">
        <f>+'[7]GEN-502 Gen_P'!G56+'[7]GEN-502 Gen_FP'!G56</f>
        <v>27.789005359613292</v>
      </c>
    </row>
    <row r="57" spans="1:7" ht="25.5">
      <c r="A57" s="13" t="str">
        <f>+'[7]GEN-502 Pot'!A57</f>
        <v xml:space="preserve"> ENERGÍA Y SERVICIOS DE PANAMÁ, S.A. No.36-13</v>
      </c>
      <c r="B57" s="10">
        <f>+'[7]GEN-502 Gen_P'!B57+'[7]GEN-502 Gen_FP'!B57</f>
        <v>609.11817032440126</v>
      </c>
      <c r="C57" s="11">
        <f>+'[7]GEN-502 Gen_P'!C57+'[7]GEN-502 Gen_FP'!C57</f>
        <v>348.39604311304487</v>
      </c>
      <c r="D57" s="11">
        <f>+'[7]GEN-502 Gen_P'!D57+'[7]GEN-502 Gen_FP'!D57</f>
        <v>406.18932535929832</v>
      </c>
      <c r="E57" s="11">
        <f>+'[7]GEN-502 Gen_P'!E57+'[7]GEN-502 Gen_FP'!E57</f>
        <v>362.92350525190568</v>
      </c>
      <c r="F57" s="11">
        <f>+'[7]GEN-502 Gen_P'!F57+'[7]GEN-502 Gen_FP'!F57</f>
        <v>541.11075968269449</v>
      </c>
      <c r="G57" s="12">
        <f>+'[7]GEN-502 Gen_P'!G57+'[7]GEN-502 Gen_FP'!G57</f>
        <v>909.89171403243461</v>
      </c>
    </row>
    <row r="58" spans="1:7" ht="25.5">
      <c r="A58" s="13" t="str">
        <f>+'[7]GEN-502 Pot'!A58</f>
        <v xml:space="preserve"> GENERADORA PEDREGALITO, S.A. No.37-13</v>
      </c>
      <c r="B58" s="10">
        <f>+'[7]GEN-502 Gen_P'!B58+'[7]GEN-502 Gen_FP'!B58</f>
        <v>0</v>
      </c>
      <c r="C58" s="11">
        <f>+'[7]GEN-502 Gen_P'!C58+'[7]GEN-502 Gen_FP'!C58</f>
        <v>0</v>
      </c>
      <c r="D58" s="11">
        <f>+'[7]GEN-502 Gen_P'!D58+'[7]GEN-502 Gen_FP'!D58</f>
        <v>0</v>
      </c>
      <c r="E58" s="11">
        <f>+'[7]GEN-502 Gen_P'!E58+'[7]GEN-502 Gen_FP'!E58</f>
        <v>0</v>
      </c>
      <c r="F58" s="11">
        <f>+'[7]GEN-502 Gen_P'!F58+'[7]GEN-502 Gen_FP'!F58</f>
        <v>0</v>
      </c>
      <c r="G58" s="12">
        <f>+'[7]GEN-502 Gen_P'!G58+'[7]GEN-502 Gen_FP'!G58</f>
        <v>521.06724191140211</v>
      </c>
    </row>
    <row r="59" spans="1:7">
      <c r="A59" s="13" t="str">
        <f>+'[7]GEN-502 Pot'!A59</f>
        <v xml:space="preserve"> GENERADORA RIO CHICO, S.A. No.38-13</v>
      </c>
      <c r="B59" s="10">
        <f>+'[7]GEN-502 Gen_P'!B59+'[7]GEN-502 Gen_FP'!B59</f>
        <v>0</v>
      </c>
      <c r="C59" s="11">
        <f>+'[7]GEN-502 Gen_P'!C59+'[7]GEN-502 Gen_FP'!C59</f>
        <v>0</v>
      </c>
      <c r="D59" s="11">
        <f>+'[7]GEN-502 Gen_P'!D59+'[7]GEN-502 Gen_FP'!D59</f>
        <v>0</v>
      </c>
      <c r="E59" s="11">
        <f>+'[7]GEN-502 Gen_P'!E59+'[7]GEN-502 Gen_FP'!E59</f>
        <v>0</v>
      </c>
      <c r="F59" s="11">
        <f>+'[7]GEN-502 Gen_P'!F59+'[7]GEN-502 Gen_FP'!F59</f>
        <v>0</v>
      </c>
      <c r="G59" s="12">
        <f>+'[7]GEN-502 Gen_P'!G59+'[7]GEN-502 Gen_FP'!G59</f>
        <v>321.15186683097301</v>
      </c>
    </row>
    <row r="60" spans="1:7">
      <c r="A60" s="13" t="str">
        <f>+'[7]GEN-502 Pot'!A60</f>
        <v xml:space="preserve"> GENERADORA ALTO VALLE, S.A. No.39-13</v>
      </c>
      <c r="B60" s="10">
        <f>+'[7]GEN-502 Gen_P'!B60+'[7]GEN-502 Gen_FP'!B60</f>
        <v>0</v>
      </c>
      <c r="C60" s="11">
        <f>+'[7]GEN-502 Gen_P'!C60+'[7]GEN-502 Gen_FP'!C60</f>
        <v>0</v>
      </c>
      <c r="D60" s="11">
        <f>+'[7]GEN-502 Gen_P'!D60+'[7]GEN-502 Gen_FP'!D60</f>
        <v>0</v>
      </c>
      <c r="E60" s="11">
        <f>+'[7]GEN-502 Gen_P'!E60+'[7]GEN-502 Gen_FP'!E60</f>
        <v>0</v>
      </c>
      <c r="F60" s="11">
        <f>+'[7]GEN-502 Gen_P'!F60+'[7]GEN-502 Gen_FP'!F60</f>
        <v>0</v>
      </c>
      <c r="G60" s="12">
        <f>+'[7]GEN-502 Gen_P'!G60+'[7]GEN-502 Gen_FP'!G60</f>
        <v>480.89309593874117</v>
      </c>
    </row>
    <row r="61" spans="1:7">
      <c r="A61" s="13" t="str">
        <f>+'[7]GEN-502 Pot'!A61</f>
        <v xml:space="preserve"> HYDRO CAISÁN, S.A. No.40-13</v>
      </c>
      <c r="B61" s="10">
        <f>+'[7]GEN-502 Gen_P'!B61+'[7]GEN-502 Gen_FP'!B61</f>
        <v>233.80605804579366</v>
      </c>
      <c r="C61" s="11">
        <f>+'[7]GEN-502 Gen_P'!C61+'[7]GEN-502 Gen_FP'!C61</f>
        <v>221.37944426832973</v>
      </c>
      <c r="D61" s="11">
        <f>+'[7]GEN-502 Gen_P'!D61+'[7]GEN-502 Gen_FP'!D61</f>
        <v>219.35856352916483</v>
      </c>
      <c r="E61" s="11">
        <f>+'[7]GEN-502 Gen_P'!E61+'[7]GEN-502 Gen_FP'!E61</f>
        <v>243.9011753190608</v>
      </c>
      <c r="F61" s="11">
        <f>+'[7]GEN-502 Gen_P'!F61+'[7]GEN-502 Gen_FP'!F61</f>
        <v>252.43042395312207</v>
      </c>
      <c r="G61" s="12">
        <f>+'[7]GEN-502 Gen_P'!G61+'[7]GEN-502 Gen_FP'!G61</f>
        <v>1426.0492202813284</v>
      </c>
    </row>
    <row r="62" spans="1:7">
      <c r="A62" s="13" t="str">
        <f>+'[7]GEN-502 Pot'!A62</f>
        <v>Generadora de Gatún, S.A. No. 21-13</v>
      </c>
      <c r="B62" s="10">
        <f>+'[7]GEN-502 Gen_P'!B62+'[7]GEN-502 Gen_FP'!B62</f>
        <v>20967.742801676453</v>
      </c>
      <c r="C62" s="11">
        <f>+'[7]GEN-502 Gen_P'!C62+'[7]GEN-502 Gen_FP'!C62</f>
        <v>19853.323253443021</v>
      </c>
      <c r="D62" s="11">
        <f>+'[7]GEN-502 Gen_P'!D62+'[7]GEN-502 Gen_FP'!D62</f>
        <v>19672.090534642499</v>
      </c>
      <c r="E62" s="11">
        <f>+'[7]GEN-502 Gen_P'!E62+'[7]GEN-502 Gen_FP'!E62</f>
        <v>21873.073588687832</v>
      </c>
      <c r="F62" s="11">
        <f>+'[7]GEN-502 Gen_P'!F62+'[7]GEN-502 Gen_FP'!F62</f>
        <v>21446.479382606321</v>
      </c>
      <c r="G62" s="12">
        <f>+'[7]GEN-502 Gen_P'!G62+'[7]GEN-502 Gen_FP'!G62</f>
        <v>19698.036760314222</v>
      </c>
    </row>
    <row r="63" spans="1:7">
      <c r="A63" s="13" t="str">
        <f>+'[7]GEN-502 Pot'!A63</f>
        <v xml:space="preserve"> SIGSA, S.A. No. 137-12</v>
      </c>
      <c r="B63" s="10">
        <f>+'[7]GEN-502 Gen_P'!B63+'[7]GEN-502 Gen_FP'!B63</f>
        <v>550</v>
      </c>
      <c r="C63" s="11">
        <f>+'[7]GEN-502 Gen_P'!C63+'[7]GEN-502 Gen_FP'!C63</f>
        <v>550</v>
      </c>
      <c r="D63" s="11">
        <f>+'[7]GEN-502 Gen_P'!D63+'[7]GEN-502 Gen_FP'!D63</f>
        <v>550</v>
      </c>
      <c r="E63" s="11">
        <f>+'[7]GEN-502 Gen_P'!E63+'[7]GEN-502 Gen_FP'!E63</f>
        <v>550</v>
      </c>
      <c r="F63" s="11">
        <f>+'[7]GEN-502 Gen_P'!F63+'[7]GEN-502 Gen_FP'!F63</f>
        <v>550</v>
      </c>
      <c r="G63" s="12">
        <f>+'[7]GEN-502 Gen_P'!G63+'[7]GEN-502 Gen_FP'!G63</f>
        <v>550</v>
      </c>
    </row>
    <row r="64" spans="1:7">
      <c r="A64" s="13" t="str">
        <f>+'[7]GEN-502 Pot'!A64</f>
        <v>PARQUE EÓLICO TOABRÉ, S.A. No 09-14</v>
      </c>
      <c r="B64" s="10">
        <f>+'[7]GEN-502 Gen_P'!B64+'[7]GEN-502 Gen_FP'!B64</f>
        <v>6919.3551245532281</v>
      </c>
      <c r="C64" s="11">
        <f>+'[7]GEN-502 Gen_P'!C64+'[7]GEN-502 Gen_FP'!C64</f>
        <v>6358.026771915127</v>
      </c>
      <c r="D64" s="11">
        <f>+'[7]GEN-502 Gen_P'!D64+'[7]GEN-502 Gen_FP'!D64</f>
        <v>6275.3968805509576</v>
      </c>
      <c r="E64" s="11">
        <f>+'[7]GEN-502 Gen_P'!E64+'[7]GEN-502 Gen_FP'!E64</f>
        <v>4932.3780942491057</v>
      </c>
      <c r="F64" s="11">
        <f>+'[7]GEN-502 Gen_P'!F64+'[7]GEN-502 Gen_FP'!F64</f>
        <v>3184.8021883170391</v>
      </c>
      <c r="G64" s="12">
        <f>+'[7]GEN-502 Gen_P'!G64+'[7]GEN-502 Gen_FP'!G64</f>
        <v>1472.4282478334883</v>
      </c>
    </row>
    <row r="65" spans="1:7">
      <c r="A65" s="13" t="str">
        <f>+'[7]GEN-502 Pot'!A65</f>
        <v>NAURA ENERGY CORP. No 10-14</v>
      </c>
      <c r="B65" s="10">
        <f>+'[7]GEN-502 Gen_P'!B65+'[7]GEN-502 Gen_FP'!B65</f>
        <v>793.41938761543679</v>
      </c>
      <c r="C65" s="11">
        <f>+'[7]GEN-502 Gen_P'!C65+'[7]GEN-502 Gen_FP'!C65</f>
        <v>740.03262427208858</v>
      </c>
      <c r="D65" s="11">
        <f>+'[7]GEN-502 Gen_P'!D65+'[7]GEN-502 Gen_FP'!D65</f>
        <v>753.04762566611487</v>
      </c>
      <c r="E65" s="11">
        <f>+'[7]GEN-502 Gen_P'!E65+'[7]GEN-502 Gen_FP'!E65</f>
        <v>632.78801892073898</v>
      </c>
      <c r="F65" s="11">
        <f>+'[7]GEN-502 Gen_P'!F65+'[7]GEN-502 Gen_FP'!F65</f>
        <v>217.03837135197597</v>
      </c>
      <c r="G65" s="12">
        <f>+'[7]GEN-502 Gen_P'!G65+'[7]GEN-502 Gen_FP'!G65</f>
        <v>96.520380125539688</v>
      </c>
    </row>
    <row r="66" spans="1:7" ht="25.5">
      <c r="A66" s="13" t="str">
        <f>+'[7]GEN-502 Pot'!A66</f>
        <v>Hydro Caisán R No. 15-14 (Cesión Coal Power)</v>
      </c>
      <c r="B66" s="10">
        <f>+'[7]GEN-502 Gen_P'!B66+'[7]GEN-502 Gen_FP'!B66</f>
        <v>5268.1453789212082</v>
      </c>
      <c r="C66" s="11">
        <f>+'[7]GEN-502 Gen_P'!C66+'[7]GEN-502 Gen_FP'!C66</f>
        <v>4988.1474674275596</v>
      </c>
      <c r="D66" s="11">
        <f>+'[7]GEN-502 Gen_P'!D66+'[7]GEN-502 Gen_FP'!D66</f>
        <v>4942.6127468289287</v>
      </c>
      <c r="E66" s="11">
        <f>+'[7]GEN-502 Gen_P'!E66+'[7]GEN-502 Gen_FP'!E66</f>
        <v>5495.6097391578187</v>
      </c>
      <c r="F66" s="11">
        <f>+'[7]GEN-502 Gen_P'!F66+'[7]GEN-502 Gen_FP'!F66</f>
        <v>5388.4279448798388</v>
      </c>
      <c r="G66" s="12">
        <f>+'[7]GEN-502 Gen_P'!G66+'[7]GEN-502 Gen_FP'!G66</f>
        <v>4949.1317360289486</v>
      </c>
    </row>
    <row r="67" spans="1:7">
      <c r="A67" s="13" t="str">
        <f>+'[7]GEN-502 Pot'!A67</f>
        <v>Panama Solar2 No. 10-15</v>
      </c>
      <c r="B67" s="10">
        <f>+'[7]GEN-502 Gen_P'!B67+'[7]GEN-502 Gen_FP'!B67</f>
        <v>513.70969864107303</v>
      </c>
      <c r="C67" s="11">
        <f>+'[7]GEN-502 Gen_P'!C67+'[7]GEN-502 Gen_FP'!C67</f>
        <v>416.91978832230348</v>
      </c>
      <c r="D67" s="11">
        <f>+'[7]GEN-502 Gen_P'!D67+'[7]GEN-502 Gen_FP'!D67</f>
        <v>408.19587859383194</v>
      </c>
      <c r="E67" s="11">
        <f>+'[7]GEN-502 Gen_P'!E67+'[7]GEN-502 Gen_FP'!E67</f>
        <v>431.99320337658475</v>
      </c>
      <c r="F67" s="11">
        <f>+'[7]GEN-502 Gen_P'!F67+'[7]GEN-502 Gen_FP'!F67</f>
        <v>375.31338919561068</v>
      </c>
      <c r="G67" s="12">
        <f>+'[7]GEN-502 Gen_P'!G67+'[7]GEN-502 Gen_FP'!G67</f>
        <v>172.35782165274944</v>
      </c>
    </row>
    <row r="68" spans="1:7">
      <c r="A68" s="13" t="str">
        <f>+'[7]GEN-502 Pot'!A68</f>
        <v>Solpac Investment No. 11-15</v>
      </c>
      <c r="B68" s="10">
        <f>+'[7]GEN-502 Gen_P'!B68+'[7]GEN-502 Gen_FP'!B68</f>
        <v>73.387099805867564</v>
      </c>
      <c r="C68" s="11">
        <f>+'[7]GEN-502 Gen_P'!C68+'[7]GEN-502 Gen_FP'!C68</f>
        <v>49.633308133607542</v>
      </c>
      <c r="D68" s="11">
        <f>+'[7]GEN-502 Gen_P'!D68+'[7]GEN-502 Gen_FP'!D68</f>
        <v>54.09824897026688</v>
      </c>
      <c r="E68" s="11">
        <f>+'[7]GEN-502 Gen_P'!E68+'[7]GEN-502 Gen_FP'!E68</f>
        <v>60.150952368891538</v>
      </c>
      <c r="F68" s="11">
        <f>+'[7]GEN-502 Gen_P'!F68+'[7]GEN-502 Gen_FP'!F68</f>
        <v>58.9778183021674</v>
      </c>
      <c r="G68" s="12">
        <f>+'[7]GEN-502 Gen_P'!G68+'[7]GEN-502 Gen_FP'!G68</f>
        <v>29.547055140471329</v>
      </c>
    </row>
    <row r="69" spans="1:7">
      <c r="A69" s="13" t="str">
        <f>+'[7]GEN-502 Pot'!A69</f>
        <v>GAS NATURAL ATLÁNTICO No. 17-15</v>
      </c>
      <c r="B69" s="10">
        <f>+'[7]GEN-502 Gen_P'!B69+'[7]GEN-502 Gen_FP'!B69</f>
        <v>14677.419961173513</v>
      </c>
      <c r="C69" s="11">
        <f>+'[7]GEN-502 Gen_P'!C69+'[7]GEN-502 Gen_FP'!C69</f>
        <v>13897.326277410113</v>
      </c>
      <c r="D69" s="11">
        <f>+'[7]GEN-502 Gen_P'!D69+'[7]GEN-502 Gen_FP'!D69</f>
        <v>13770.463374249748</v>
      </c>
      <c r="E69" s="11">
        <f>+'[7]GEN-502 Gen_P'!E69+'[7]GEN-502 Gen_FP'!E69</f>
        <v>15311.15151208148</v>
      </c>
      <c r="F69" s="11">
        <f>+'[7]GEN-502 Gen_P'!F69+'[7]GEN-502 Gen_FP'!F69</f>
        <v>15012.535567824427</v>
      </c>
      <c r="G69" s="12">
        <f>+'[7]GEN-502 Gen_P'!G69+'[7]GEN-502 Gen_FP'!G69</f>
        <v>13788.625732219956</v>
      </c>
    </row>
    <row r="70" spans="1:7">
      <c r="A70" s="13" t="str">
        <f>+'[7]GEN-502 Pot'!A70</f>
        <v>MARTANO INC No. 19-15</v>
      </c>
      <c r="B70" s="10">
        <f>+'[7]GEN-502 Gen_P'!B70+'[7]GEN-502 Gen_FP'!B70</f>
        <v>14677.419961173513</v>
      </c>
      <c r="C70" s="11">
        <f>+'[7]GEN-502 Gen_P'!C70+'[7]GEN-502 Gen_FP'!C70</f>
        <v>13897.326277410113</v>
      </c>
      <c r="D70" s="11">
        <f>+'[7]GEN-502 Gen_P'!D70+'[7]GEN-502 Gen_FP'!D70</f>
        <v>13770.463374249748</v>
      </c>
      <c r="E70" s="11">
        <f>+'[7]GEN-502 Gen_P'!E70+'[7]GEN-502 Gen_FP'!E70</f>
        <v>15311.15151208148</v>
      </c>
      <c r="F70" s="11">
        <f>+'[7]GEN-502 Gen_P'!F70+'[7]GEN-502 Gen_FP'!F70</f>
        <v>15012.535567824427</v>
      </c>
      <c r="G70" s="12">
        <f>+'[7]GEN-502 Gen_P'!G70+'[7]GEN-502 Gen_FP'!G70</f>
        <v>13788.625732219956</v>
      </c>
    </row>
    <row r="71" spans="1:7" ht="25.5">
      <c r="A71" s="13" t="str">
        <f>+'[7]GEN-502 Pot'!A71</f>
        <v>GENERADORA DEL ATLÁNTICO, S.A. No. 36-23</v>
      </c>
      <c r="B71" s="10">
        <f>+'[7]GEN-502 Gen_P'!B71+'[7]GEN-502 Gen_FP'!B71</f>
        <v>0</v>
      </c>
      <c r="C71" s="11">
        <f>+'[7]GEN-502 Gen_P'!C71+'[7]GEN-502 Gen_FP'!C71</f>
        <v>0</v>
      </c>
      <c r="D71" s="11">
        <f>+'[7]GEN-502 Gen_P'!D71+'[7]GEN-502 Gen_FP'!D71</f>
        <v>0</v>
      </c>
      <c r="E71" s="11">
        <f>+'[7]GEN-502 Gen_P'!E71+'[7]GEN-502 Gen_FP'!E71</f>
        <v>0</v>
      </c>
      <c r="F71" s="11">
        <f>+'[7]GEN-502 Gen_P'!F71+'[7]GEN-502 Gen_FP'!F71</f>
        <v>0</v>
      </c>
      <c r="G71" s="12">
        <f>+'[7]GEN-502 Gen_P'!G71+'[7]GEN-502 Gen_FP'!G71</f>
        <v>0</v>
      </c>
    </row>
    <row r="72" spans="1:7">
      <c r="A72" s="13" t="str">
        <f>+'[7]GEN-502 Pot'!A72</f>
        <v>SPARKLE POWER, S.A. No. 41-23</v>
      </c>
      <c r="B72" s="10">
        <f>+'[7]GEN-502 Gen_P'!B72+'[7]GEN-502 Gen_FP'!B72</f>
        <v>0</v>
      </c>
      <c r="C72" s="11">
        <f>+'[7]GEN-502 Gen_P'!C72+'[7]GEN-502 Gen_FP'!C72</f>
        <v>0</v>
      </c>
      <c r="D72" s="11">
        <f>+'[7]GEN-502 Gen_P'!D72+'[7]GEN-502 Gen_FP'!D72</f>
        <v>0</v>
      </c>
      <c r="E72" s="11">
        <f>+'[7]GEN-502 Gen_P'!E72+'[7]GEN-502 Gen_FP'!E72</f>
        <v>0</v>
      </c>
      <c r="F72" s="11">
        <f>+'[7]GEN-502 Gen_P'!F72+'[7]GEN-502 Gen_FP'!F72</f>
        <v>0</v>
      </c>
      <c r="G72" s="12">
        <f>+'[7]GEN-502 Gen_P'!G72+'[7]GEN-502 Gen_FP'!G72</f>
        <v>0</v>
      </c>
    </row>
    <row r="73" spans="1:7">
      <c r="A73" s="13" t="str">
        <f>+'[7]GEN-502 Pot'!A73</f>
        <v>CALDERA ENERGY CORP. No. 25-25</v>
      </c>
      <c r="B73" s="10">
        <f>+'[7]GEN-502 Gen_P'!B73+'[7]GEN-502 Gen_FP'!B73</f>
        <v>0</v>
      </c>
      <c r="C73" s="11">
        <f>+'[7]GEN-502 Gen_P'!C73+'[7]GEN-502 Gen_FP'!C73</f>
        <v>0</v>
      </c>
      <c r="D73" s="11">
        <f>+'[7]GEN-502 Gen_P'!D73+'[7]GEN-502 Gen_FP'!D73</f>
        <v>243.44212036620095</v>
      </c>
      <c r="E73" s="11">
        <f>+'[7]GEN-502 Gen_P'!E73+'[7]GEN-502 Gen_FP'!E73</f>
        <v>319.8937012345595</v>
      </c>
      <c r="F73" s="11">
        <f>+'[7]GEN-502 Gen_P'!F73+'[7]GEN-502 Gen_FP'!F73</f>
        <v>361.90933958148167</v>
      </c>
      <c r="G73" s="12">
        <f>+'[7]GEN-502 Gen_P'!G73+'[7]GEN-502 Gen_FP'!G73</f>
        <v>24.62254595039278</v>
      </c>
    </row>
    <row r="74" spans="1:7" ht="25.5">
      <c r="A74" s="13" t="str">
        <f>+'[7]GEN-502 Pot'!A74</f>
        <v>EMPRESA NACIONAL DE ENERGÍA, S.A. No. 26-25</v>
      </c>
      <c r="B74" s="10">
        <f>+'[7]GEN-502 Gen_P'!B74+'[7]GEN-502 Gen_FP'!B74</f>
        <v>0</v>
      </c>
      <c r="C74" s="11">
        <f>+'[7]GEN-502 Gen_P'!C74+'[7]GEN-502 Gen_FP'!C74</f>
        <v>0</v>
      </c>
      <c r="D74" s="11">
        <f>+'[7]GEN-502 Gen_P'!D74+'[7]GEN-502 Gen_FP'!D74</f>
        <v>0</v>
      </c>
      <c r="E74" s="11">
        <f>+'[7]GEN-502 Gen_P'!E74+'[7]GEN-502 Gen_FP'!E74</f>
        <v>0</v>
      </c>
      <c r="F74" s="11">
        <f>+'[7]GEN-502 Gen_P'!F74+'[7]GEN-502 Gen_FP'!F74</f>
        <v>26.541259351680338</v>
      </c>
      <c r="G74" s="12">
        <f>+'[7]GEN-502 Gen_P'!G74+'[7]GEN-502 Gen_FP'!G74</f>
        <v>84.702698002034026</v>
      </c>
    </row>
    <row r="75" spans="1:7" ht="25.5">
      <c r="A75" s="13" t="str">
        <f>+'[7]GEN-502 Pot'!A75</f>
        <v>EMPRESA NACIONAL DE ENERGÍA, S.A.-2 No. 27-25</v>
      </c>
      <c r="B75" s="10">
        <f>+'[7]GEN-502 Gen_P'!B75+'[7]GEN-502 Gen_FP'!B75</f>
        <v>0</v>
      </c>
      <c r="C75" s="11">
        <f>+'[7]GEN-502 Gen_P'!C75+'[7]GEN-502 Gen_FP'!C75</f>
        <v>0</v>
      </c>
      <c r="D75" s="11">
        <f>+'[7]GEN-502 Gen_P'!D75+'[7]GEN-502 Gen_FP'!D75</f>
        <v>0</v>
      </c>
      <c r="E75" s="11">
        <f>+'[7]GEN-502 Gen_P'!E75+'[7]GEN-502 Gen_FP'!E75</f>
        <v>0</v>
      </c>
      <c r="F75" s="11">
        <f>+'[7]GEN-502 Gen_P'!F75+'[7]GEN-502 Gen_FP'!F75</f>
        <v>26.541259351680338</v>
      </c>
      <c r="G75" s="12">
        <f>+'[7]GEN-502 Gen_P'!G75+'[7]GEN-502 Gen_FP'!G75</f>
        <v>84.702698002034026</v>
      </c>
    </row>
    <row r="76" spans="1:7" ht="25.5">
      <c r="A76" s="13" t="str">
        <f>+'[7]GEN-502 Pot'!A76</f>
        <v>ARRENDADORA ISTMO ENERGY, S.A. No. 28-25</v>
      </c>
      <c r="B76" s="10">
        <f>+'[7]GEN-502 Gen_P'!B76+'[7]GEN-502 Gen_FP'!B76</f>
        <v>0</v>
      </c>
      <c r="C76" s="11">
        <f>+'[7]GEN-502 Gen_P'!C76+'[7]GEN-502 Gen_FP'!C76</f>
        <v>0</v>
      </c>
      <c r="D76" s="11">
        <f>+'[7]GEN-502 Gen_P'!D76+'[7]GEN-502 Gen_FP'!D76</f>
        <v>15.146826652975605</v>
      </c>
      <c r="E76" s="11">
        <f>+'[7]GEN-502 Gen_P'!E76+'[7]GEN-502 Gen_FP'!E76</f>
        <v>19.904750126279865</v>
      </c>
      <c r="F76" s="11">
        <f>+'[7]GEN-502 Gen_P'!F76+'[7]GEN-502 Gen_FP'!F76</f>
        <v>179.3474249527504</v>
      </c>
      <c r="G76" s="12">
        <f>+'[7]GEN-502 Gen_P'!G76+'[7]GEN-502 Gen_FP'!G76</f>
        <v>101.44260945025246</v>
      </c>
    </row>
    <row r="77" spans="1:7" ht="25.5">
      <c r="A77" s="13" t="str">
        <f>+'[7]GEN-502 Pot'!A77</f>
        <v>ARRENDADORA ISTMO ENERGY, S.A. No. 29-25</v>
      </c>
      <c r="B77" s="10">
        <f>+'[7]GEN-502 Gen_P'!B77+'[7]GEN-502 Gen_FP'!B77</f>
        <v>0</v>
      </c>
      <c r="C77" s="11">
        <f>+'[7]GEN-502 Gen_P'!C77+'[7]GEN-502 Gen_FP'!C77</f>
        <v>0</v>
      </c>
      <c r="D77" s="11">
        <f>+'[7]GEN-502 Gen_P'!D77+'[7]GEN-502 Gen_FP'!D77</f>
        <v>15.146826652975605</v>
      </c>
      <c r="E77" s="11">
        <f>+'[7]GEN-502 Gen_P'!E77+'[7]GEN-502 Gen_FP'!E77</f>
        <v>19.904750126279865</v>
      </c>
      <c r="F77" s="11">
        <f>+'[7]GEN-502 Gen_P'!F77+'[7]GEN-502 Gen_FP'!F77</f>
        <v>179.3474249527504</v>
      </c>
      <c r="G77" s="12">
        <f>+'[7]GEN-502 Gen_P'!G77+'[7]GEN-502 Gen_FP'!G77</f>
        <v>101.44260945025246</v>
      </c>
    </row>
    <row r="78" spans="1:7" ht="25.5">
      <c r="A78" s="13" t="str">
        <f>+'[7]GEN-502 Pot'!A78</f>
        <v>HIDROECOLÓGICA DEL TERIBE, S.A. No. 30-25</v>
      </c>
      <c r="B78" s="10">
        <f>+'[7]GEN-502 Gen_P'!B78+'[7]GEN-502 Gen_FP'!B78</f>
        <v>0</v>
      </c>
      <c r="C78" s="11">
        <f>+'[7]GEN-502 Gen_P'!C78+'[7]GEN-502 Gen_FP'!C78</f>
        <v>0</v>
      </c>
      <c r="D78" s="11">
        <f>+'[7]GEN-502 Gen_P'!D78+'[7]GEN-502 Gen_FP'!D78</f>
        <v>86.554921490096618</v>
      </c>
      <c r="E78" s="11">
        <f>+'[7]GEN-502 Gen_P'!E78+'[7]GEN-502 Gen_FP'!E78</f>
        <v>113.73871685830701</v>
      </c>
      <c r="F78" s="11">
        <f>+'[7]GEN-502 Gen_P'!F78+'[7]GEN-502 Gen_FP'!F78</f>
        <v>450.37606703473273</v>
      </c>
      <c r="G78" s="12">
        <f>+'[7]GEN-502 Gen_P'!G78+'[7]GEN-502 Gen_FP'!G78</f>
        <v>275.77251464439911</v>
      </c>
    </row>
    <row r="79" spans="1:7" ht="25.5">
      <c r="A79" s="13" t="str">
        <f>+'[7]GEN-502 Pot'!A79</f>
        <v>SOCIEDAD SUPER SERVICIOS, S.A. No. 31-25</v>
      </c>
      <c r="B79" s="10">
        <f>+'[7]GEN-502 Gen_P'!B79+'[7]GEN-502 Gen_FP'!B79</f>
        <v>0</v>
      </c>
      <c r="C79" s="11">
        <f>+'[7]GEN-502 Gen_P'!C79+'[7]GEN-502 Gen_FP'!C79</f>
        <v>28.590853539463517</v>
      </c>
      <c r="D79" s="11">
        <f>+'[7]GEN-502 Gen_P'!D79+'[7]GEN-502 Gen_FP'!D79</f>
        <v>54.09824897026688</v>
      </c>
      <c r="E79" s="11">
        <f>+'[7]GEN-502 Gen_P'!E79+'[7]GEN-502 Gen_FP'!E79</f>
        <v>71.087489163235446</v>
      </c>
      <c r="F79" s="11">
        <f>+'[7]GEN-502 Gen_P'!F79+'[7]GEN-502 Gen_FP'!F79</f>
        <v>80.424297684773705</v>
      </c>
      <c r="G79" s="12">
        <f>+'[7]GEN-502 Gen_P'!G79+'[7]GEN-502 Gen_FP'!G79</f>
        <v>49.24509190078556</v>
      </c>
    </row>
    <row r="80" spans="1:7" ht="25.5">
      <c r="A80" s="13" t="str">
        <f>+'[7]GEN-502 Pot'!A80</f>
        <v>CORPORACION DE ENERGIA DEL ISTMO, S.A. No. 32-25</v>
      </c>
      <c r="B80" s="10">
        <f>+'[7]GEN-502 Gen_P'!B80+'[7]GEN-502 Gen_FP'!B80</f>
        <v>0</v>
      </c>
      <c r="C80" s="11">
        <f>+'[7]GEN-502 Gen_P'!C80+'[7]GEN-502 Gen_FP'!C80</f>
        <v>59.559969760329054</v>
      </c>
      <c r="D80" s="11">
        <f>+'[7]GEN-502 Gen_P'!D80+'[7]GEN-502 Gen_FP'!D80</f>
        <v>54.09824897026688</v>
      </c>
      <c r="E80" s="11">
        <f>+'[7]GEN-502 Gen_P'!E80+'[7]GEN-502 Gen_FP'!E80</f>
        <v>71.087489163235446</v>
      </c>
      <c r="F80" s="11">
        <f>+'[7]GEN-502 Gen_P'!F80+'[7]GEN-502 Gen_FP'!F80</f>
        <v>160.84859536954741</v>
      </c>
      <c r="G80" s="12">
        <f>+'[7]GEN-502 Gen_P'!G80+'[7]GEN-502 Gen_FP'!G80</f>
        <v>98.490183801571121</v>
      </c>
    </row>
    <row r="81" spans="1:7" ht="25.5">
      <c r="A81" s="13" t="str">
        <f>+'[7]GEN-502 Pot'!A81</f>
        <v>PEDREGALITO SOLAR POWER, S.A. No. 34-25</v>
      </c>
      <c r="B81" s="10">
        <f>+'[7]GEN-502 Gen_P'!B81+'[7]GEN-502 Gen_FP'!B81</f>
        <v>0</v>
      </c>
      <c r="C81" s="11">
        <f>+'[7]GEN-502 Gen_P'!C81+'[7]GEN-502 Gen_FP'!C81</f>
        <v>294.82414815196836</v>
      </c>
      <c r="D81" s="11">
        <f>+'[7]GEN-502 Gen_P'!D81+'[7]GEN-502 Gen_FP'!D81</f>
        <v>535.57494166797244</v>
      </c>
      <c r="E81" s="11">
        <f>+'[7]GEN-502 Gen_P'!E81+'[7]GEN-502 Gen_FP'!E81</f>
        <v>703.76740851890088</v>
      </c>
      <c r="F81" s="11">
        <f>+'[7]GEN-502 Gen_P'!F81+'[7]GEN-502 Gen_FP'!F81</f>
        <v>796.20054707925976</v>
      </c>
      <c r="G81" s="12">
        <f>+'[7]GEN-502 Gen_P'!G81+'[7]GEN-502 Gen_FP'!G81</f>
        <v>487.52640981777705</v>
      </c>
    </row>
    <row r="82" spans="1:7">
      <c r="A82" s="13" t="str">
        <f>+'[7]GEN-502 Pot'!A82</f>
        <v>GENA SOLAR, S.A. No. 35-25</v>
      </c>
      <c r="B82" s="10">
        <f>+'[7]GEN-502 Gen_P'!B82+'[7]GEN-502 Gen_FP'!B82</f>
        <v>0</v>
      </c>
      <c r="C82" s="11">
        <f>+'[7]GEN-502 Gen_P'!C82+'[7]GEN-502 Gen_FP'!C82</f>
        <v>209.72018879289507</v>
      </c>
      <c r="D82" s="11">
        <f>+'[7]GEN-502 Gen_P'!D82+'[7]GEN-502 Gen_FP'!D82</f>
        <v>380.97719099133161</v>
      </c>
      <c r="E82" s="11">
        <f>+'[7]GEN-502 Gen_P'!E82+'[7]GEN-502 Gen_FP'!E82</f>
        <v>500.62086022268841</v>
      </c>
      <c r="F82" s="11">
        <f>+'[7]GEN-502 Gen_P'!F82+'[7]GEN-502 Gen_FP'!F82</f>
        <v>566.37365538828817</v>
      </c>
      <c r="G82" s="12">
        <f>+'[7]GEN-502 Gen_P'!G82+'[7]GEN-502 Gen_FP'!G82</f>
        <v>346.79970497349547</v>
      </c>
    </row>
    <row r="83" spans="1:7">
      <c r="A83" s="13" t="str">
        <f>+'[7]GEN-502 Pot'!A83</f>
        <v>HIDRO BOQUERÓN, S.A. No. 36-25</v>
      </c>
      <c r="B83" s="10">
        <f>+'[7]GEN-502 Gen_P'!B83+'[7]GEN-502 Gen_FP'!B83</f>
        <v>0</v>
      </c>
      <c r="C83" s="11">
        <f>+'[7]GEN-502 Gen_P'!C83+'[7]GEN-502 Gen_FP'!C83</f>
        <v>8.8320271189990329</v>
      </c>
      <c r="D83" s="11">
        <f>+'[7]GEN-502 Gen_P'!D83+'[7]GEN-502 Gen_FP'!D83</f>
        <v>65.36969079875189</v>
      </c>
      <c r="E83" s="11">
        <f>+'[7]GEN-502 Gen_P'!E83+'[7]GEN-502 Gen_FP'!E83</f>
        <v>115.93137516965278</v>
      </c>
      <c r="F83" s="11">
        <f>+'[7]GEN-502 Gen_P'!F83+'[7]GEN-502 Gen_FP'!F83</f>
        <v>237.87509519272561</v>
      </c>
      <c r="G83" s="12">
        <f>+'[7]GEN-502 Gen_P'!G83+'[7]GEN-502 Gen_FP'!G83</f>
        <v>14.602092840989284</v>
      </c>
    </row>
    <row r="84" spans="1:7">
      <c r="A84" s="13" t="str">
        <f>+'[7]GEN-502 Pot'!A84</f>
        <v>HIDRO PANAMÁ, S.A. No. 38-25</v>
      </c>
      <c r="B84" s="10">
        <f>+'[7]GEN-502 Gen_P'!B84+'[7]GEN-502 Gen_FP'!B84</f>
        <v>0</v>
      </c>
      <c r="C84" s="11">
        <f>+'[7]GEN-502 Gen_P'!C84+'[7]GEN-502 Gen_FP'!C84</f>
        <v>22.3349886601234</v>
      </c>
      <c r="D84" s="11">
        <f>+'[7]GEN-502 Gen_P'!D84+'[7]GEN-502 Gen_FP'!D84</f>
        <v>40.573686727700164</v>
      </c>
      <c r="E84" s="11">
        <f>+'[7]GEN-502 Gen_P'!E84+'[7]GEN-502 Gen_FP'!E84</f>
        <v>53.315616872426588</v>
      </c>
      <c r="F84" s="11">
        <f>+'[7]GEN-502 Gen_P'!F84+'[7]GEN-502 Gen_FP'!F84</f>
        <v>60.318223263580293</v>
      </c>
      <c r="G84" s="12">
        <f>+'[7]GEN-502 Gen_P'!G84+'[7]GEN-502 Gen_FP'!G84</f>
        <v>49.24509190078556</v>
      </c>
    </row>
    <row r="85" spans="1:7">
      <c r="A85" s="13" t="str">
        <f>+'[7]GEN-502 Pot'!A85</f>
        <v>AES PANAMÁ, S.R.L. No. 39-25</v>
      </c>
      <c r="B85" s="10">
        <f>+'[7]GEN-502 Gen_P'!B85+'[7]GEN-502 Gen_FP'!B85</f>
        <v>0</v>
      </c>
      <c r="C85" s="11">
        <f>+'[7]GEN-502 Gen_P'!C85+'[7]GEN-502 Gen_FP'!C85</f>
        <v>2595.6209545329671</v>
      </c>
      <c r="D85" s="11">
        <f>+'[7]GEN-502 Gen_P'!D85+'[7]GEN-502 Gen_FP'!D85</f>
        <v>4540.4676298781305</v>
      </c>
      <c r="E85" s="11">
        <f>+'[7]GEN-502 Gen_P'!E85+'[7]GEN-502 Gen_FP'!E85</f>
        <v>7958.9570588398583</v>
      </c>
      <c r="F85" s="11">
        <f>+'[7]GEN-502 Gen_P'!F85+'[7]GEN-502 Gen_FP'!F85</f>
        <v>10069.12207013367</v>
      </c>
      <c r="G85" s="12">
        <f>+'[7]GEN-502 Gen_P'!G85+'[7]GEN-502 Gen_FP'!G85</f>
        <v>3580.6083522407521</v>
      </c>
    </row>
    <row r="86" spans="1:7">
      <c r="A86" s="13" t="str">
        <f>+'[7]GEN-502 Pot'!A86</f>
        <v>GENERADORA DEL ISTMO, S.A. No. 40-25</v>
      </c>
      <c r="B86" s="10">
        <f>+'[7]GEN-502 Gen_P'!B86+'[7]GEN-502 Gen_FP'!B86</f>
        <v>0</v>
      </c>
      <c r="C86" s="11">
        <f>+'[7]GEN-502 Gen_P'!C86+'[7]GEN-502 Gen_FP'!C86</f>
        <v>0</v>
      </c>
      <c r="D86" s="11">
        <f>+'[7]GEN-502 Gen_P'!D86+'[7]GEN-502 Gen_FP'!D86</f>
        <v>0</v>
      </c>
      <c r="E86" s="11">
        <f>+'[7]GEN-502 Gen_P'!E86+'[7]GEN-502 Gen_FP'!E86</f>
        <v>0</v>
      </c>
      <c r="F86" s="11">
        <f>+'[7]GEN-502 Gen_P'!F86+'[7]GEN-502 Gen_FP'!F86</f>
        <v>0</v>
      </c>
      <c r="G86" s="12">
        <f>+'[7]GEN-502 Gen_P'!G86+'[7]GEN-502 Gen_FP'!G86</f>
        <v>0</v>
      </c>
    </row>
    <row r="87" spans="1:7">
      <c r="A87" s="13" t="str">
        <f>+'[7]GEN-502 Pot'!A87</f>
        <v>CALDERA ENERGY CORP. No. 41-25</v>
      </c>
      <c r="B87" s="10">
        <f>+'[7]GEN-502 Gen_P'!B87+'[7]GEN-502 Gen_FP'!B87</f>
        <v>0</v>
      </c>
      <c r="C87" s="11">
        <f>+'[7]GEN-502 Gen_P'!C87+'[7]GEN-502 Gen_FP'!C87</f>
        <v>0</v>
      </c>
      <c r="D87" s="11">
        <f>+'[7]GEN-502 Gen_P'!D87+'[7]GEN-502 Gen_FP'!D87</f>
        <v>0</v>
      </c>
      <c r="E87" s="11">
        <f>+'[7]GEN-502 Gen_P'!E87+'[7]GEN-502 Gen_FP'!E87</f>
        <v>0</v>
      </c>
      <c r="F87" s="11">
        <f>+'[7]GEN-502 Gen_P'!F87+'[7]GEN-502 Gen_FP'!F87</f>
        <v>0</v>
      </c>
      <c r="G87" s="12">
        <f>+'[7]GEN-502 Gen_P'!G87+'[7]GEN-502 Gen_FP'!G87</f>
        <v>0</v>
      </c>
    </row>
    <row r="88" spans="1:7" ht="25.5">
      <c r="A88" s="13" t="str">
        <f>+'[7]GEN-502 Pot'!A88</f>
        <v>AUTORIDAD DEL CANAL DE PANAMÁ No. 42-25</v>
      </c>
      <c r="B88" s="10">
        <f>+'[7]GEN-502 Gen_P'!B88+'[7]GEN-502 Gen_FP'!B88</f>
        <v>0</v>
      </c>
      <c r="C88" s="11">
        <f>+'[7]GEN-502 Gen_P'!C88+'[7]GEN-502 Gen_FP'!C88</f>
        <v>0</v>
      </c>
      <c r="D88" s="11">
        <f>+'[7]GEN-502 Gen_P'!D88+'[7]GEN-502 Gen_FP'!D88</f>
        <v>0</v>
      </c>
      <c r="E88" s="11">
        <f>+'[7]GEN-502 Gen_P'!E88+'[7]GEN-502 Gen_FP'!E88</f>
        <v>0</v>
      </c>
      <c r="F88" s="11">
        <f>+'[7]GEN-502 Gen_P'!F88+'[7]GEN-502 Gen_FP'!F88</f>
        <v>0</v>
      </c>
      <c r="G88" s="12">
        <f>+'[7]GEN-502 Gen_P'!G88+'[7]GEN-502 Gen_FP'!G88</f>
        <v>0</v>
      </c>
    </row>
    <row r="89" spans="1:7" ht="25.5">
      <c r="A89" s="13" t="str">
        <f>+'[7]GEN-502 Pot'!A89</f>
        <v>HIDROECOLÓGICA DEL TERIBE, S.A. No. 43-25</v>
      </c>
      <c r="B89" s="10">
        <f>+'[7]GEN-502 Gen_P'!B89+'[7]GEN-502 Gen_FP'!B89</f>
        <v>0</v>
      </c>
      <c r="C89" s="11">
        <f>+'[7]GEN-502 Gen_P'!C89+'[7]GEN-502 Gen_FP'!C89</f>
        <v>0</v>
      </c>
      <c r="D89" s="11">
        <f>+'[7]GEN-502 Gen_P'!D89+'[7]GEN-502 Gen_FP'!D89</f>
        <v>0</v>
      </c>
      <c r="E89" s="11">
        <f>+'[7]GEN-502 Gen_P'!E89+'[7]GEN-502 Gen_FP'!E89</f>
        <v>0</v>
      </c>
      <c r="F89" s="11">
        <f>+'[7]GEN-502 Gen_P'!F89+'[7]GEN-502 Gen_FP'!F89</f>
        <v>0</v>
      </c>
      <c r="G89" s="12">
        <f>+'[7]GEN-502 Gen_P'!G89+'[7]GEN-502 Gen_FP'!G89</f>
        <v>0</v>
      </c>
    </row>
    <row r="90" spans="1:7">
      <c r="A90" s="13" t="str">
        <f>+'[7]GEN-502 Pot'!A90</f>
        <v>CELSIA CENTROAMÉRICA, S.A. No. 44-25</v>
      </c>
      <c r="B90" s="10">
        <f>+'[7]GEN-502 Gen_P'!B90+'[7]GEN-502 Gen_FP'!B90</f>
        <v>0</v>
      </c>
      <c r="C90" s="11">
        <f>+'[7]GEN-502 Gen_P'!C90+'[7]GEN-502 Gen_FP'!C90</f>
        <v>0</v>
      </c>
      <c r="D90" s="11">
        <f>+'[7]GEN-502 Gen_P'!D90+'[7]GEN-502 Gen_FP'!D90</f>
        <v>0</v>
      </c>
      <c r="E90" s="11">
        <f>+'[7]GEN-502 Gen_P'!E90+'[7]GEN-502 Gen_FP'!E90</f>
        <v>0</v>
      </c>
      <c r="F90" s="11">
        <f>+'[7]GEN-502 Gen_P'!F90+'[7]GEN-502 Gen_FP'!F90</f>
        <v>0</v>
      </c>
      <c r="G90" s="12">
        <f>+'[7]GEN-502 Gen_P'!G90+'[7]GEN-502 Gen_FP'!G90</f>
        <v>0</v>
      </c>
    </row>
    <row r="91" spans="1:7" ht="25.5">
      <c r="A91" s="13" t="str">
        <f>+'[7]GEN-502 Pot'!A91</f>
        <v>FOUNTAIN HYDRO POWER, CORP No. 45-25</v>
      </c>
      <c r="B91" s="10">
        <f>+'[7]GEN-502 Gen_P'!B91+'[7]GEN-502 Gen_FP'!B91</f>
        <v>0</v>
      </c>
      <c r="C91" s="11">
        <f>+'[7]GEN-502 Gen_P'!C91+'[7]GEN-502 Gen_FP'!C91</f>
        <v>0</v>
      </c>
      <c r="D91" s="11">
        <f>+'[7]GEN-502 Gen_P'!D91+'[7]GEN-502 Gen_FP'!D91</f>
        <v>0</v>
      </c>
      <c r="E91" s="11">
        <f>+'[7]GEN-502 Gen_P'!E91+'[7]GEN-502 Gen_FP'!E91</f>
        <v>0</v>
      </c>
      <c r="F91" s="11">
        <f>+'[7]GEN-502 Gen_P'!F91+'[7]GEN-502 Gen_FP'!F91</f>
        <v>0</v>
      </c>
      <c r="G91" s="12">
        <f>+'[7]GEN-502 Gen_P'!G91+'[7]GEN-502 Gen_FP'!G91</f>
        <v>0</v>
      </c>
    </row>
    <row r="92" spans="1:7" ht="25.5">
      <c r="A92" s="13" t="str">
        <f>+'[7]GEN-502 Pot'!A92</f>
        <v>GENERADORA DEL ATLÁNTICO, S.A. No. 46-25</v>
      </c>
      <c r="B92" s="10">
        <f>+'[7]GEN-502 Gen_P'!B92+'[7]GEN-502 Gen_FP'!B92</f>
        <v>0</v>
      </c>
      <c r="C92" s="11">
        <f>+'[7]GEN-502 Gen_P'!C92+'[7]GEN-502 Gen_FP'!C92</f>
        <v>0</v>
      </c>
      <c r="D92" s="11">
        <f>+'[7]GEN-502 Gen_P'!D92+'[7]GEN-502 Gen_FP'!D92</f>
        <v>0</v>
      </c>
      <c r="E92" s="11">
        <f>+'[7]GEN-502 Gen_P'!E92+'[7]GEN-502 Gen_FP'!E92</f>
        <v>0</v>
      </c>
      <c r="F92" s="11">
        <f>+'[7]GEN-502 Gen_P'!F92+'[7]GEN-502 Gen_FP'!F92</f>
        <v>0</v>
      </c>
      <c r="G92" s="12">
        <f>+'[7]GEN-502 Gen_P'!G92+'[7]GEN-502 Gen_FP'!G92</f>
        <v>0</v>
      </c>
    </row>
    <row r="93" spans="1:7" ht="25.5">
      <c r="A93" s="13" t="str">
        <f>+'[7]GEN-502 Pot'!A93</f>
        <v>GENERADORA DEL ATLÁNTICO, S.A. No. 47-25</v>
      </c>
      <c r="B93" s="10">
        <f>+'[7]GEN-502 Gen_P'!B93+'[7]GEN-502 Gen_FP'!B93</f>
        <v>0</v>
      </c>
      <c r="C93" s="11">
        <f>+'[7]GEN-502 Gen_P'!C93+'[7]GEN-502 Gen_FP'!C93</f>
        <v>0</v>
      </c>
      <c r="D93" s="11">
        <f>+'[7]GEN-502 Gen_P'!D93+'[7]GEN-502 Gen_FP'!D93</f>
        <v>0</v>
      </c>
      <c r="E93" s="11">
        <f>+'[7]GEN-502 Gen_P'!E93+'[7]GEN-502 Gen_FP'!E93</f>
        <v>0</v>
      </c>
      <c r="F93" s="11">
        <f>+'[7]GEN-502 Gen_P'!F93+'[7]GEN-502 Gen_FP'!F93</f>
        <v>0</v>
      </c>
      <c r="G93" s="12">
        <f>+'[7]GEN-502 Gen_P'!G93+'[7]GEN-502 Gen_FP'!G93</f>
        <v>0</v>
      </c>
    </row>
    <row r="94" spans="1:7">
      <c r="A94" s="13" t="str">
        <f>+'[7]GEN-502 Pot'!A94</f>
        <v>HIDRO PANAMÁ, S.A. No. 48-25</v>
      </c>
      <c r="B94" s="10">
        <f>+'[7]GEN-502 Gen_P'!B94+'[7]GEN-502 Gen_FP'!B94</f>
        <v>0</v>
      </c>
      <c r="C94" s="11">
        <f>+'[7]GEN-502 Gen_P'!C94+'[7]GEN-502 Gen_FP'!C94</f>
        <v>0</v>
      </c>
      <c r="D94" s="11">
        <f>+'[7]GEN-502 Gen_P'!D94+'[7]GEN-502 Gen_FP'!D94</f>
        <v>0</v>
      </c>
      <c r="E94" s="11">
        <f>+'[7]GEN-502 Gen_P'!E94+'[7]GEN-502 Gen_FP'!E94</f>
        <v>0</v>
      </c>
      <c r="F94" s="11">
        <f>+'[7]GEN-502 Gen_P'!F94+'[7]GEN-502 Gen_FP'!F94</f>
        <v>0</v>
      </c>
      <c r="G94" s="12">
        <f>+'[7]GEN-502 Gen_P'!G94+'[7]GEN-502 Gen_FP'!G94</f>
        <v>0</v>
      </c>
    </row>
    <row r="95" spans="1:7">
      <c r="A95" s="13">
        <f>+'[7]GEN-502 Pot'!A95</f>
        <v>0</v>
      </c>
      <c r="B95" s="10">
        <f>+'[7]GEN-502 Gen_P'!B95+'[7]GEN-502 Gen_FP'!B95</f>
        <v>0</v>
      </c>
      <c r="C95" s="11">
        <f>+'[7]GEN-502 Gen_P'!C95+'[7]GEN-502 Gen_FP'!C95</f>
        <v>0</v>
      </c>
      <c r="D95" s="11">
        <f>+'[7]GEN-502 Gen_P'!D95+'[7]GEN-502 Gen_FP'!D95</f>
        <v>0</v>
      </c>
      <c r="E95" s="11">
        <f>+'[7]GEN-502 Gen_P'!E95+'[7]GEN-502 Gen_FP'!E95</f>
        <v>0</v>
      </c>
      <c r="F95" s="11">
        <f>+'[7]GEN-502 Gen_P'!F95+'[7]GEN-502 Gen_FP'!F95</f>
        <v>0</v>
      </c>
      <c r="G95" s="12">
        <f>+'[7]GEN-502 Gen_P'!G95+'[7]GEN-502 Gen_FP'!G95</f>
        <v>0</v>
      </c>
    </row>
    <row r="96" spans="1:7">
      <c r="A96" s="13">
        <f>+'[7]GEN-502 Pot'!A96</f>
        <v>0</v>
      </c>
      <c r="B96" s="10">
        <f>+'[7]GEN-502 Gen_P'!B96+'[7]GEN-502 Gen_FP'!B96</f>
        <v>0</v>
      </c>
      <c r="C96" s="11">
        <f>+'[7]GEN-502 Gen_P'!C96+'[7]GEN-502 Gen_FP'!C96</f>
        <v>0</v>
      </c>
      <c r="D96" s="11">
        <f>+'[7]GEN-502 Gen_P'!D96+'[7]GEN-502 Gen_FP'!D96</f>
        <v>0</v>
      </c>
      <c r="E96" s="11">
        <f>+'[7]GEN-502 Gen_P'!E96+'[7]GEN-502 Gen_FP'!E96</f>
        <v>0</v>
      </c>
      <c r="F96" s="11">
        <f>+'[7]GEN-502 Gen_P'!F96+'[7]GEN-502 Gen_FP'!F96</f>
        <v>0</v>
      </c>
      <c r="G96" s="12">
        <f>+'[7]GEN-502 Gen_P'!G96+'[7]GEN-502 Gen_FP'!G96</f>
        <v>0</v>
      </c>
    </row>
    <row r="97" spans="1:7">
      <c r="A97" s="13">
        <f>+'[7]GEN-502 Pot'!A97</f>
        <v>0</v>
      </c>
      <c r="B97" s="10">
        <f>+'[7]GEN-502 Gen_P'!B97+'[7]GEN-502 Gen_FP'!B97</f>
        <v>0</v>
      </c>
      <c r="C97" s="11">
        <f>+'[7]GEN-502 Gen_P'!C97+'[7]GEN-502 Gen_FP'!C97</f>
        <v>0</v>
      </c>
      <c r="D97" s="11">
        <f>+'[7]GEN-502 Gen_P'!D97+'[7]GEN-502 Gen_FP'!D97</f>
        <v>0</v>
      </c>
      <c r="E97" s="11">
        <f>+'[7]GEN-502 Gen_P'!E97+'[7]GEN-502 Gen_FP'!E97</f>
        <v>0</v>
      </c>
      <c r="F97" s="11">
        <f>+'[7]GEN-502 Gen_P'!F97+'[7]GEN-502 Gen_FP'!F97</f>
        <v>0</v>
      </c>
      <c r="G97" s="12">
        <f>+'[7]GEN-502 Gen_P'!G97+'[7]GEN-502 Gen_FP'!G97</f>
        <v>0</v>
      </c>
    </row>
    <row r="98" spans="1:7">
      <c r="A98" s="13">
        <f>+'[7]GEN-502 Pot'!A98</f>
        <v>0</v>
      </c>
      <c r="B98" s="10">
        <f>+'[7]GEN-502 Gen_P'!B98+'[7]GEN-502 Gen_FP'!B98</f>
        <v>0</v>
      </c>
      <c r="C98" s="11">
        <f>+'[7]GEN-502 Gen_P'!C98+'[7]GEN-502 Gen_FP'!C98</f>
        <v>0</v>
      </c>
      <c r="D98" s="11">
        <f>+'[7]GEN-502 Gen_P'!D98+'[7]GEN-502 Gen_FP'!D98</f>
        <v>0</v>
      </c>
      <c r="E98" s="11">
        <f>+'[7]GEN-502 Gen_P'!E98+'[7]GEN-502 Gen_FP'!E98</f>
        <v>0</v>
      </c>
      <c r="F98" s="11">
        <f>+'[7]GEN-502 Gen_P'!F98+'[7]GEN-502 Gen_FP'!F98</f>
        <v>0</v>
      </c>
      <c r="G98" s="12">
        <f>+'[7]GEN-502 Gen_P'!G98+'[7]GEN-502 Gen_FP'!G98</f>
        <v>0</v>
      </c>
    </row>
    <row r="99" spans="1:7">
      <c r="A99" s="13">
        <f>+'[7]GEN-502 Pot'!A99</f>
        <v>0</v>
      </c>
      <c r="B99" s="10">
        <f>+'[7]GEN-502 Gen_P'!B99+'[7]GEN-502 Gen_FP'!B99</f>
        <v>0</v>
      </c>
      <c r="C99" s="11">
        <f>+'[7]GEN-502 Gen_P'!C99+'[7]GEN-502 Gen_FP'!C99</f>
        <v>0</v>
      </c>
      <c r="D99" s="11">
        <f>+'[7]GEN-502 Gen_P'!D99+'[7]GEN-502 Gen_FP'!D99</f>
        <v>0</v>
      </c>
      <c r="E99" s="11">
        <f>+'[7]GEN-502 Gen_P'!E99+'[7]GEN-502 Gen_FP'!E99</f>
        <v>0</v>
      </c>
      <c r="F99" s="11">
        <f>+'[7]GEN-502 Gen_P'!F99+'[7]GEN-502 Gen_FP'!F99</f>
        <v>0</v>
      </c>
      <c r="G99" s="12">
        <f>+'[7]GEN-502 Gen_P'!G99+'[7]GEN-502 Gen_FP'!G99</f>
        <v>0</v>
      </c>
    </row>
    <row r="100" spans="1:7">
      <c r="A100" s="13">
        <f>+'[7]GEN-502 Pot'!A100</f>
        <v>0</v>
      </c>
      <c r="B100" s="10">
        <f>+'[7]GEN-502 Gen_P'!B100+'[7]GEN-502 Gen_FP'!B100</f>
        <v>0</v>
      </c>
      <c r="C100" s="11">
        <f>+'[7]GEN-502 Gen_P'!C100+'[7]GEN-502 Gen_FP'!C100</f>
        <v>0</v>
      </c>
      <c r="D100" s="11">
        <f>+'[7]GEN-502 Gen_P'!D100+'[7]GEN-502 Gen_FP'!D100</f>
        <v>0</v>
      </c>
      <c r="E100" s="11">
        <f>+'[7]GEN-502 Gen_P'!E100+'[7]GEN-502 Gen_FP'!E100</f>
        <v>0</v>
      </c>
      <c r="F100" s="11">
        <f>+'[7]GEN-502 Gen_P'!F100+'[7]GEN-502 Gen_FP'!F100</f>
        <v>0</v>
      </c>
      <c r="G100" s="12">
        <f>+'[7]GEN-502 Gen_P'!G100+'[7]GEN-502 Gen_FP'!G100</f>
        <v>0</v>
      </c>
    </row>
    <row r="101" spans="1:7">
      <c r="A101" s="13">
        <f>+'[7]GEN-502 Pot'!A101</f>
        <v>0</v>
      </c>
      <c r="B101" s="10">
        <f>+'[7]GEN-502 Gen_P'!B101+'[7]GEN-502 Gen_FP'!B101</f>
        <v>0</v>
      </c>
      <c r="C101" s="11">
        <f>+'[7]GEN-502 Gen_P'!C101+'[7]GEN-502 Gen_FP'!C101</f>
        <v>0</v>
      </c>
      <c r="D101" s="11">
        <f>+'[7]GEN-502 Gen_P'!D101+'[7]GEN-502 Gen_FP'!D101</f>
        <v>0</v>
      </c>
      <c r="E101" s="11">
        <f>+'[7]GEN-502 Gen_P'!E101+'[7]GEN-502 Gen_FP'!E101</f>
        <v>0</v>
      </c>
      <c r="F101" s="11">
        <f>+'[7]GEN-502 Gen_P'!F101+'[7]GEN-502 Gen_FP'!F101</f>
        <v>0</v>
      </c>
      <c r="G101" s="12">
        <f>+'[7]GEN-502 Gen_P'!G101+'[7]GEN-502 Gen_FP'!G101</f>
        <v>0</v>
      </c>
    </row>
    <row r="102" spans="1:7">
      <c r="A102" s="13">
        <f>+'[7]GEN-502 Pot'!A102</f>
        <v>0</v>
      </c>
      <c r="B102" s="10">
        <f>+'[7]GEN-502 Gen_P'!B102+'[7]GEN-502 Gen_FP'!B102</f>
        <v>0</v>
      </c>
      <c r="C102" s="11">
        <f>+'[7]GEN-502 Gen_P'!C102+'[7]GEN-502 Gen_FP'!C102</f>
        <v>0</v>
      </c>
      <c r="D102" s="11">
        <f>+'[7]GEN-502 Gen_P'!D102+'[7]GEN-502 Gen_FP'!D102</f>
        <v>0</v>
      </c>
      <c r="E102" s="11">
        <f>+'[7]GEN-502 Gen_P'!E102+'[7]GEN-502 Gen_FP'!E102</f>
        <v>0</v>
      </c>
      <c r="F102" s="11">
        <f>+'[7]GEN-502 Gen_P'!F102+'[7]GEN-502 Gen_FP'!F102</f>
        <v>0</v>
      </c>
      <c r="G102" s="12">
        <f>+'[7]GEN-502 Gen_P'!G102+'[7]GEN-502 Gen_FP'!G102</f>
        <v>0</v>
      </c>
    </row>
    <row r="103" spans="1:7">
      <c r="A103" s="13">
        <f>+'[7]GEN-502 Pot'!A103</f>
        <v>0</v>
      </c>
      <c r="B103" s="10">
        <f>+'[7]GEN-502 Gen_P'!B103+'[7]GEN-502 Gen_FP'!B103</f>
        <v>0</v>
      </c>
      <c r="C103" s="11">
        <f>+'[7]GEN-502 Gen_P'!C103+'[7]GEN-502 Gen_FP'!C103</f>
        <v>0</v>
      </c>
      <c r="D103" s="11">
        <f>+'[7]GEN-502 Gen_P'!D103+'[7]GEN-502 Gen_FP'!D103</f>
        <v>0</v>
      </c>
      <c r="E103" s="11">
        <f>+'[7]GEN-502 Gen_P'!E103+'[7]GEN-502 Gen_FP'!E103</f>
        <v>0</v>
      </c>
      <c r="F103" s="11">
        <f>+'[7]GEN-502 Gen_P'!F103+'[7]GEN-502 Gen_FP'!F103</f>
        <v>0</v>
      </c>
      <c r="G103" s="12">
        <f>+'[7]GEN-502 Gen_P'!G103+'[7]GEN-502 Gen_FP'!G103</f>
        <v>0</v>
      </c>
    </row>
    <row r="104" spans="1:7">
      <c r="A104" s="13">
        <f>+'[7]GEN-502 Pot'!A104</f>
        <v>0</v>
      </c>
      <c r="B104" s="10">
        <f>+'[7]GEN-502 Gen_P'!B104+'[7]GEN-502 Gen_FP'!B104</f>
        <v>0</v>
      </c>
      <c r="C104" s="11">
        <f>+'[7]GEN-502 Gen_P'!C104+'[7]GEN-502 Gen_FP'!C104</f>
        <v>0</v>
      </c>
      <c r="D104" s="11">
        <f>+'[7]GEN-502 Gen_P'!D104+'[7]GEN-502 Gen_FP'!D104</f>
        <v>0</v>
      </c>
      <c r="E104" s="11">
        <f>+'[7]GEN-502 Gen_P'!E104+'[7]GEN-502 Gen_FP'!E104</f>
        <v>0</v>
      </c>
      <c r="F104" s="11">
        <f>+'[7]GEN-502 Gen_P'!F104+'[7]GEN-502 Gen_FP'!F104</f>
        <v>0</v>
      </c>
      <c r="G104" s="12">
        <f>+'[7]GEN-502 Gen_P'!G104+'[7]GEN-502 Gen_FP'!G104</f>
        <v>0</v>
      </c>
    </row>
    <row r="105" spans="1:7">
      <c r="A105" s="13">
        <f>+'[7]GEN-502 Pot'!A105</f>
        <v>0</v>
      </c>
      <c r="B105" s="10">
        <f>+'[7]GEN-502 Gen_P'!B105+'[7]GEN-502 Gen_FP'!B105</f>
        <v>0</v>
      </c>
      <c r="C105" s="11">
        <f>+'[7]GEN-502 Gen_P'!C105+'[7]GEN-502 Gen_FP'!C105</f>
        <v>0</v>
      </c>
      <c r="D105" s="11">
        <f>+'[7]GEN-502 Gen_P'!D105+'[7]GEN-502 Gen_FP'!D105</f>
        <v>0</v>
      </c>
      <c r="E105" s="11">
        <f>+'[7]GEN-502 Gen_P'!E105+'[7]GEN-502 Gen_FP'!E105</f>
        <v>0</v>
      </c>
      <c r="F105" s="11">
        <f>+'[7]GEN-502 Gen_P'!F105+'[7]GEN-502 Gen_FP'!F105</f>
        <v>0</v>
      </c>
      <c r="G105" s="12">
        <f>+'[7]GEN-502 Gen_P'!G105+'[7]GEN-502 Gen_FP'!G105</f>
        <v>0</v>
      </c>
    </row>
    <row r="106" spans="1:7">
      <c r="A106" s="13">
        <f>+'[7]GEN-502 Pot'!A106</f>
        <v>0</v>
      </c>
      <c r="B106" s="10">
        <f>+'[7]GEN-502 Gen_P'!B106+'[7]GEN-502 Gen_FP'!B106</f>
        <v>0</v>
      </c>
      <c r="C106" s="11">
        <f>+'[7]GEN-502 Gen_P'!C106+'[7]GEN-502 Gen_FP'!C106</f>
        <v>0</v>
      </c>
      <c r="D106" s="11">
        <f>+'[7]GEN-502 Gen_P'!D106+'[7]GEN-502 Gen_FP'!D106</f>
        <v>0</v>
      </c>
      <c r="E106" s="11">
        <f>+'[7]GEN-502 Gen_P'!E106+'[7]GEN-502 Gen_FP'!E106</f>
        <v>0</v>
      </c>
      <c r="F106" s="11">
        <f>+'[7]GEN-502 Gen_P'!F106+'[7]GEN-502 Gen_FP'!F106</f>
        <v>0</v>
      </c>
      <c r="G106" s="12">
        <f>+'[7]GEN-502 Gen_P'!G106+'[7]GEN-502 Gen_FP'!G106</f>
        <v>0</v>
      </c>
    </row>
    <row r="107" spans="1:7">
      <c r="A107" s="13">
        <f>+'[7]GEN-502 Pot'!A107</f>
        <v>0</v>
      </c>
      <c r="B107" s="10">
        <f>+'[7]GEN-502 Gen_P'!B107+'[7]GEN-502 Gen_FP'!B107</f>
        <v>0</v>
      </c>
      <c r="C107" s="11">
        <f>+'[7]GEN-502 Gen_P'!C107+'[7]GEN-502 Gen_FP'!C107</f>
        <v>0</v>
      </c>
      <c r="D107" s="11">
        <f>+'[7]GEN-502 Gen_P'!D107+'[7]GEN-502 Gen_FP'!D107</f>
        <v>0</v>
      </c>
      <c r="E107" s="11">
        <f>+'[7]GEN-502 Gen_P'!E107+'[7]GEN-502 Gen_FP'!E107</f>
        <v>0</v>
      </c>
      <c r="F107" s="11">
        <f>+'[7]GEN-502 Gen_P'!F107+'[7]GEN-502 Gen_FP'!F107</f>
        <v>0</v>
      </c>
      <c r="G107" s="12">
        <f>+'[7]GEN-502 Gen_P'!G107+'[7]GEN-502 Gen_FP'!G107</f>
        <v>0</v>
      </c>
    </row>
    <row r="108" spans="1:7">
      <c r="A108" s="13">
        <f>+'[7]GEN-502 Pot'!A108</f>
        <v>0</v>
      </c>
      <c r="B108" s="10">
        <f>+'[7]GEN-502 Gen_P'!B108+'[7]GEN-502 Gen_FP'!B108</f>
        <v>0</v>
      </c>
      <c r="C108" s="11">
        <f>+'[7]GEN-502 Gen_P'!C108+'[7]GEN-502 Gen_FP'!C108</f>
        <v>0</v>
      </c>
      <c r="D108" s="11">
        <f>+'[7]GEN-502 Gen_P'!D108+'[7]GEN-502 Gen_FP'!D108</f>
        <v>0</v>
      </c>
      <c r="E108" s="11">
        <f>+'[7]GEN-502 Gen_P'!E108+'[7]GEN-502 Gen_FP'!E108</f>
        <v>0</v>
      </c>
      <c r="F108" s="11">
        <f>+'[7]GEN-502 Gen_P'!F108+'[7]GEN-502 Gen_FP'!F108</f>
        <v>0</v>
      </c>
      <c r="G108" s="12">
        <f>+'[7]GEN-502 Gen_P'!G108+'[7]GEN-502 Gen_FP'!G108</f>
        <v>0</v>
      </c>
    </row>
    <row r="109" spans="1:7">
      <c r="A109" s="13">
        <f>+'[7]GEN-502 Pot'!A109</f>
        <v>0</v>
      </c>
      <c r="B109" s="10">
        <f>+'[7]GEN-502 Gen_P'!B109+'[7]GEN-502 Gen_FP'!B109</f>
        <v>0</v>
      </c>
      <c r="C109" s="11">
        <f>+'[7]GEN-502 Gen_P'!C109+'[7]GEN-502 Gen_FP'!C109</f>
        <v>0</v>
      </c>
      <c r="D109" s="11">
        <f>+'[7]GEN-502 Gen_P'!D109+'[7]GEN-502 Gen_FP'!D109</f>
        <v>0</v>
      </c>
      <c r="E109" s="11">
        <f>+'[7]GEN-502 Gen_P'!E109+'[7]GEN-502 Gen_FP'!E109</f>
        <v>0</v>
      </c>
      <c r="F109" s="11">
        <f>+'[7]GEN-502 Gen_P'!F109+'[7]GEN-502 Gen_FP'!F109</f>
        <v>0</v>
      </c>
      <c r="G109" s="12">
        <f>+'[7]GEN-502 Gen_P'!G109+'[7]GEN-502 Gen_FP'!G109</f>
        <v>0</v>
      </c>
    </row>
    <row r="110" spans="1:7">
      <c r="A110" s="13">
        <f>+'[7]GEN-502 Pot'!A110</f>
        <v>0</v>
      </c>
      <c r="B110" s="10">
        <f>+'[7]GEN-502 Gen_P'!B110+'[7]GEN-502 Gen_FP'!B110</f>
        <v>0</v>
      </c>
      <c r="C110" s="11">
        <f>+'[7]GEN-502 Gen_P'!C110+'[7]GEN-502 Gen_FP'!C110</f>
        <v>0</v>
      </c>
      <c r="D110" s="11">
        <f>+'[7]GEN-502 Gen_P'!D110+'[7]GEN-502 Gen_FP'!D110</f>
        <v>0</v>
      </c>
      <c r="E110" s="11">
        <f>+'[7]GEN-502 Gen_P'!E110+'[7]GEN-502 Gen_FP'!E110</f>
        <v>0</v>
      </c>
      <c r="F110" s="11">
        <f>+'[7]GEN-502 Gen_P'!F110+'[7]GEN-502 Gen_FP'!F110</f>
        <v>0</v>
      </c>
      <c r="G110" s="12">
        <f>+'[7]GEN-502 Gen_P'!G110+'[7]GEN-502 Gen_FP'!G110</f>
        <v>0</v>
      </c>
    </row>
    <row r="111" spans="1:7">
      <c r="A111" s="13">
        <f>+'[7]GEN-502 Pot'!A111</f>
        <v>0</v>
      </c>
      <c r="B111" s="10">
        <f>+'[7]GEN-502 Gen_P'!B111+'[7]GEN-502 Gen_FP'!B111</f>
        <v>0</v>
      </c>
      <c r="C111" s="11">
        <f>+'[7]GEN-502 Gen_P'!C111+'[7]GEN-502 Gen_FP'!C111</f>
        <v>0</v>
      </c>
      <c r="D111" s="11">
        <f>+'[7]GEN-502 Gen_P'!D111+'[7]GEN-502 Gen_FP'!D111</f>
        <v>0</v>
      </c>
      <c r="E111" s="11">
        <f>+'[7]GEN-502 Gen_P'!E111+'[7]GEN-502 Gen_FP'!E111</f>
        <v>0</v>
      </c>
      <c r="F111" s="11">
        <f>+'[7]GEN-502 Gen_P'!F111+'[7]GEN-502 Gen_FP'!F111</f>
        <v>0</v>
      </c>
      <c r="G111" s="12">
        <f>+'[7]GEN-502 Gen_P'!G111+'[7]GEN-502 Gen_FP'!G111</f>
        <v>0</v>
      </c>
    </row>
    <row r="112" spans="1:7">
      <c r="A112" s="13">
        <f>+'[7]GEN-502 Pot'!A112</f>
        <v>0</v>
      </c>
      <c r="B112" s="10">
        <f>+'[7]GEN-502 Gen_P'!B112+'[7]GEN-502 Gen_FP'!B112</f>
        <v>0</v>
      </c>
      <c r="C112" s="11">
        <f>+'[7]GEN-502 Gen_P'!C112+'[7]GEN-502 Gen_FP'!C112</f>
        <v>0</v>
      </c>
      <c r="D112" s="11">
        <f>+'[7]GEN-502 Gen_P'!D112+'[7]GEN-502 Gen_FP'!D112</f>
        <v>0</v>
      </c>
      <c r="E112" s="11">
        <f>+'[7]GEN-502 Gen_P'!E112+'[7]GEN-502 Gen_FP'!E112</f>
        <v>0</v>
      </c>
      <c r="F112" s="11">
        <f>+'[7]GEN-502 Gen_P'!F112+'[7]GEN-502 Gen_FP'!F112</f>
        <v>0</v>
      </c>
      <c r="G112" s="12">
        <f>+'[7]GEN-502 Gen_P'!G112+'[7]GEN-502 Gen_FP'!G112</f>
        <v>0</v>
      </c>
    </row>
    <row r="113" spans="1:7">
      <c r="A113" s="13">
        <f>+'[7]GEN-502 Pot'!A113</f>
        <v>0</v>
      </c>
      <c r="B113" s="10">
        <f>+'[7]GEN-502 Gen_P'!B113+'[7]GEN-502 Gen_FP'!B113</f>
        <v>0</v>
      </c>
      <c r="C113" s="11">
        <f>+'[7]GEN-502 Gen_P'!C113+'[7]GEN-502 Gen_FP'!C113</f>
        <v>0</v>
      </c>
      <c r="D113" s="11">
        <f>+'[7]GEN-502 Gen_P'!D113+'[7]GEN-502 Gen_FP'!D113</f>
        <v>0</v>
      </c>
      <c r="E113" s="11">
        <f>+'[7]GEN-502 Gen_P'!E113+'[7]GEN-502 Gen_FP'!E113</f>
        <v>0</v>
      </c>
      <c r="F113" s="11">
        <f>+'[7]GEN-502 Gen_P'!F113+'[7]GEN-502 Gen_FP'!F113</f>
        <v>0</v>
      </c>
      <c r="G113" s="12">
        <f>+'[7]GEN-502 Gen_P'!G113+'[7]GEN-502 Gen_FP'!G113</f>
        <v>0</v>
      </c>
    </row>
    <row r="114" spans="1:7">
      <c r="A114" s="13">
        <f>+'[7]GEN-502 Pot'!A114</f>
        <v>0</v>
      </c>
      <c r="B114" s="10">
        <f>+'[7]GEN-502 Gen_P'!B114+'[7]GEN-502 Gen_FP'!B114</f>
        <v>0</v>
      </c>
      <c r="C114" s="11">
        <f>+'[7]GEN-502 Gen_P'!C114+'[7]GEN-502 Gen_FP'!C114</f>
        <v>0</v>
      </c>
      <c r="D114" s="11">
        <f>+'[7]GEN-502 Gen_P'!D114+'[7]GEN-502 Gen_FP'!D114</f>
        <v>0</v>
      </c>
      <c r="E114" s="11">
        <f>+'[7]GEN-502 Gen_P'!E114+'[7]GEN-502 Gen_FP'!E114</f>
        <v>0</v>
      </c>
      <c r="F114" s="11">
        <f>+'[7]GEN-502 Gen_P'!F114+'[7]GEN-502 Gen_FP'!F114</f>
        <v>0</v>
      </c>
      <c r="G114" s="12">
        <f>+'[7]GEN-502 Gen_P'!G114+'[7]GEN-502 Gen_FP'!G114</f>
        <v>0</v>
      </c>
    </row>
    <row r="115" spans="1:7">
      <c r="A115" s="13">
        <f>+'[7]GEN-502 Pot'!A115</f>
        <v>0</v>
      </c>
    </row>
  </sheetData>
  <mergeCells count="2">
    <mergeCell ref="A3:A4"/>
    <mergeCell ref="B4:G4"/>
  </mergeCells>
  <pageMargins left="0.70866141732283472" right="0.70866141732283472" top="0.74803149606299213" bottom="0.74803149606299213" header="0.31496062992125984" footer="0.31496062992125984"/>
  <pageSetup orientation="landscape" verticalDpi="0" r:id="rId1"/>
  <headerFooter>
    <oddHeader>&amp;R&amp;G</oddHeader>
    <oddFooter>&amp;L&amp;10Anexo D de la Resolución AN No.21656-Elec de 20 de mayo de 2026&amp;C&amp;A&amp;RPágina &amp;P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76E56-1A31-4383-A597-5AC5D2DC379B}">
  <sheetPr codeName="Hoja79"/>
  <dimension ref="A1:H115"/>
  <sheetViews>
    <sheetView showGridLines="0" zoomScale="70" zoomScaleNormal="70" workbookViewId="0">
      <pane xSplit="1" ySplit="5" topLeftCell="B6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baseColWidth="10" defaultColWidth="11.42578125" defaultRowHeight="12.75"/>
  <cols>
    <col min="1" max="1" width="40.42578125" style="90" customWidth="1"/>
    <col min="2" max="7" width="12.28515625" style="90" customWidth="1"/>
    <col min="8" max="16384" width="11.42578125" style="90"/>
  </cols>
  <sheetData>
    <row r="1" spans="1:8" ht="15.75">
      <c r="A1" s="1" t="s">
        <v>49</v>
      </c>
      <c r="B1" s="2"/>
      <c r="C1" s="2"/>
      <c r="D1" s="2"/>
      <c r="E1" s="2"/>
      <c r="F1" s="2"/>
      <c r="G1" s="2"/>
    </row>
    <row r="2" spans="1:8" ht="15.75">
      <c r="A2" s="1" t="str">
        <f>+'[3]Compras (p)'!A2</f>
        <v>EDECHI</v>
      </c>
      <c r="B2" s="2"/>
      <c r="C2" s="2"/>
      <c r="D2" s="2"/>
      <c r="E2" s="2"/>
      <c r="F2" s="2"/>
      <c r="G2" s="2"/>
    </row>
    <row r="3" spans="1:8">
      <c r="A3" s="279" t="s">
        <v>51</v>
      </c>
      <c r="B3" s="91"/>
      <c r="C3" s="91"/>
      <c r="D3" s="91"/>
      <c r="E3" s="91"/>
      <c r="F3" s="91"/>
      <c r="G3" s="91"/>
    </row>
    <row r="4" spans="1:8" ht="12.95" customHeight="1">
      <c r="A4" s="279"/>
      <c r="B4" s="283" t="s">
        <v>53</v>
      </c>
      <c r="C4" s="284"/>
      <c r="D4" s="284"/>
      <c r="E4" s="284"/>
      <c r="F4" s="284"/>
      <c r="G4" s="285"/>
    </row>
    <row r="5" spans="1:8">
      <c r="A5" s="150" t="s">
        <v>22</v>
      </c>
      <c r="B5" s="176">
        <v>46023</v>
      </c>
      <c r="C5" s="177">
        <v>46054</v>
      </c>
      <c r="D5" s="177">
        <v>46082</v>
      </c>
      <c r="E5" s="177">
        <v>46113</v>
      </c>
      <c r="F5" s="177">
        <v>46143</v>
      </c>
      <c r="G5" s="178">
        <v>46174</v>
      </c>
    </row>
    <row r="6" spans="1:8">
      <c r="A6" s="151"/>
      <c r="B6" s="179"/>
      <c r="C6" s="180"/>
      <c r="D6" s="180"/>
      <c r="E6" s="180"/>
      <c r="F6" s="180"/>
      <c r="G6" s="181"/>
    </row>
    <row r="7" spans="1:8">
      <c r="A7" s="151"/>
      <c r="B7" s="179"/>
      <c r="C7" s="180"/>
      <c r="D7" s="180"/>
      <c r="E7" s="180"/>
      <c r="F7" s="180"/>
      <c r="G7" s="181"/>
    </row>
    <row r="8" spans="1:8">
      <c r="A8" s="169" t="s">
        <v>25</v>
      </c>
      <c r="B8" s="182">
        <f t="shared" ref="B8:G8" si="0">+B9+B15</f>
        <v>3665742.9648932866</v>
      </c>
      <c r="C8" s="183">
        <f t="shared" si="0"/>
        <v>3639068.2264864012</v>
      </c>
      <c r="D8" s="183">
        <f t="shared" si="0"/>
        <v>3773708.1733282567</v>
      </c>
      <c r="E8" s="183">
        <f t="shared" si="0"/>
        <v>3577640.9211843275</v>
      </c>
      <c r="F8" s="183">
        <f t="shared" si="0"/>
        <v>3683510.1286045793</v>
      </c>
      <c r="G8" s="184">
        <f t="shared" si="0"/>
        <v>3701039.1994636585</v>
      </c>
    </row>
    <row r="9" spans="1:8">
      <c r="A9" s="161" t="s">
        <v>24</v>
      </c>
      <c r="B9" s="185">
        <f t="shared" ref="B9:G9" si="1">+SUM(B10:B14)</f>
        <v>0</v>
      </c>
      <c r="C9" s="186">
        <f t="shared" si="1"/>
        <v>0</v>
      </c>
      <c r="D9" s="186">
        <f t="shared" si="1"/>
        <v>0</v>
      </c>
      <c r="E9" s="186">
        <f t="shared" si="1"/>
        <v>0</v>
      </c>
      <c r="F9" s="186">
        <f t="shared" si="1"/>
        <v>0</v>
      </c>
      <c r="G9" s="187">
        <f t="shared" si="1"/>
        <v>0</v>
      </c>
    </row>
    <row r="10" spans="1:8">
      <c r="A10" s="165">
        <f>+'[7]GEN-502 Pre_Pot'!A10</f>
        <v>0</v>
      </c>
      <c r="B10" s="14">
        <f>+'[7]GEN-502 Pre_Pot'!B10*'[7]GEN-502 Pot'!B10*1000</f>
        <v>0</v>
      </c>
      <c r="C10" s="15">
        <f>+'[7]GEN-502 Pre_Pot'!C10*'[7]GEN-502 Pot'!C10*1000</f>
        <v>0</v>
      </c>
      <c r="D10" s="15">
        <f>+'[7]GEN-502 Pre_Pot'!D10*'[7]GEN-502 Pot'!D10*1000</f>
        <v>0</v>
      </c>
      <c r="E10" s="15">
        <f>+'[7]GEN-502 Pre_Pot'!E10*'[7]GEN-502 Pot'!E10*1000</f>
        <v>0</v>
      </c>
      <c r="F10" s="15">
        <f>+'[7]GEN-502 Pre_Pot'!F10*'[7]GEN-502 Pot'!F10*1000</f>
        <v>0</v>
      </c>
      <c r="G10" s="16">
        <f>+'[7]GEN-502 Pre_Pot'!G10*'[7]GEN-502 Pot'!G10*1000</f>
        <v>0</v>
      </c>
    </row>
    <row r="11" spans="1:8">
      <c r="A11" s="165">
        <f>+'[7]GEN-502 Pre_Pot'!A11</f>
        <v>0</v>
      </c>
      <c r="B11" s="14">
        <f>+'[7]GEN-502 Pre_Pot'!B11*'[7]GEN-502 Pot'!B11*1000</f>
        <v>0</v>
      </c>
      <c r="C11" s="15">
        <f>+'[7]GEN-502 Pre_Pot'!C11*'[7]GEN-502 Pot'!C11*1000</f>
        <v>0</v>
      </c>
      <c r="D11" s="15">
        <f>+'[7]GEN-502 Pre_Pot'!D11*'[7]GEN-502 Pot'!D11*1000</f>
        <v>0</v>
      </c>
      <c r="E11" s="15">
        <f>+'[7]GEN-502 Pre_Pot'!E11*'[7]GEN-502 Pot'!E11*1000</f>
        <v>0</v>
      </c>
      <c r="F11" s="15">
        <f>+'[7]GEN-502 Pre_Pot'!F11*'[7]GEN-502 Pot'!F11*1000</f>
        <v>0</v>
      </c>
      <c r="G11" s="16">
        <f>+'[7]GEN-502 Pre_Pot'!G11*'[7]GEN-502 Pot'!G11*1000</f>
        <v>0</v>
      </c>
    </row>
    <row r="12" spans="1:8">
      <c r="A12" s="165">
        <f>+'[7]GEN-502 Pre_Pot'!A12</f>
        <v>0</v>
      </c>
      <c r="B12" s="14">
        <f>+'[7]GEN-502 Pre_Pot'!B12*'[7]GEN-502 Pot'!B12*1000</f>
        <v>0</v>
      </c>
      <c r="C12" s="15">
        <f>+'[7]GEN-502 Pre_Pot'!C12*'[7]GEN-502 Pot'!C12*1000</f>
        <v>0</v>
      </c>
      <c r="D12" s="15">
        <f>+'[7]GEN-502 Pre_Pot'!D12*'[7]GEN-502 Pot'!D12*1000</f>
        <v>0</v>
      </c>
      <c r="E12" s="15">
        <f>+'[7]GEN-502 Pre_Pot'!E12*'[7]GEN-502 Pot'!E12*1000</f>
        <v>0</v>
      </c>
      <c r="F12" s="15">
        <f>+'[7]GEN-502 Pre_Pot'!F12*'[7]GEN-502 Pot'!F12*1000</f>
        <v>0</v>
      </c>
      <c r="G12" s="16">
        <f>+'[7]GEN-502 Pre_Pot'!G12*'[7]GEN-502 Pot'!G12*1000</f>
        <v>0</v>
      </c>
    </row>
    <row r="13" spans="1:8">
      <c r="A13" s="165">
        <f>+'[7]GEN-502 Pre_Pot'!A13</f>
        <v>0</v>
      </c>
      <c r="B13" s="188"/>
      <c r="C13" s="189"/>
      <c r="D13" s="189"/>
      <c r="E13" s="189"/>
      <c r="F13" s="189"/>
      <c r="G13" s="190"/>
    </row>
    <row r="14" spans="1:8">
      <c r="A14" s="165">
        <f>+'[7]GEN-502 Pre_Pot'!A14</f>
        <v>0</v>
      </c>
      <c r="B14" s="188"/>
      <c r="C14" s="189"/>
      <c r="D14" s="189"/>
      <c r="E14" s="189"/>
      <c r="F14" s="189"/>
      <c r="G14" s="190"/>
    </row>
    <row r="15" spans="1:8">
      <c r="A15" s="191" t="s">
        <v>23</v>
      </c>
      <c r="B15" s="182">
        <f t="shared" ref="B15:G15" si="2">+SUM(B16:B24)</f>
        <v>3665742.9648932866</v>
      </c>
      <c r="C15" s="183">
        <f t="shared" si="2"/>
        <v>3639068.2264864012</v>
      </c>
      <c r="D15" s="183">
        <f t="shared" si="2"/>
        <v>3773708.1733282567</v>
      </c>
      <c r="E15" s="183">
        <f t="shared" si="2"/>
        <v>3577640.9211843275</v>
      </c>
      <c r="F15" s="183">
        <f t="shared" si="2"/>
        <v>3683510.1286045793</v>
      </c>
      <c r="G15" s="184">
        <f t="shared" si="2"/>
        <v>3701039.1994636585</v>
      </c>
      <c r="H15" s="212">
        <f>SUM(B15:G15)</f>
        <v>22040709.613960508</v>
      </c>
    </row>
    <row r="16" spans="1:8">
      <c r="A16" s="192" t="s">
        <v>57</v>
      </c>
      <c r="B16" s="14">
        <f>+'[7]GEN-502 Pre_Pot'!B16*'[7]GEN-502 Pot'!B16*1000</f>
        <v>248268.80274421256</v>
      </c>
      <c r="C16" s="15">
        <f>+'[7]GEN-502 Pre_Pot'!C16*'[7]GEN-502 Pot'!C16*1000</f>
        <v>162159.35091140121</v>
      </c>
      <c r="D16" s="15">
        <f>+'[7]GEN-502 Pre_Pot'!D16*'[7]GEN-502 Pot'!D16*1000</f>
        <v>252807.42923473867</v>
      </c>
      <c r="E16" s="15">
        <f>+'[7]GEN-502 Pre_Pot'!E16*'[7]GEN-502 Pot'!E16*1000</f>
        <v>63011.206373216453</v>
      </c>
      <c r="F16" s="15">
        <f>+'[7]GEN-502 Pre_Pot'!F16*'[7]GEN-502 Pot'!F16*1000</f>
        <v>188201.69967309776</v>
      </c>
      <c r="G16" s="16">
        <f>+'[7]GEN-502 Pre_Pot'!G16*'[7]GEN-502 Pot'!G16*1000</f>
        <v>223563.06381921424</v>
      </c>
    </row>
    <row r="17" spans="1:7">
      <c r="A17" s="192" t="s">
        <v>59</v>
      </c>
      <c r="B17" s="14">
        <f>+'[3]GEN-502 Cos_Pot'!B17</f>
        <v>0</v>
      </c>
      <c r="C17" s="15">
        <f>+'[3]GEN-502 Cos_Pot'!C17</f>
        <v>0</v>
      </c>
      <c r="D17" s="15">
        <f>+'[3]GEN-502 Cos_Pot'!D17</f>
        <v>0</v>
      </c>
      <c r="E17" s="15">
        <f>+'[3]GEN-502 Cos_Pot'!E17</f>
        <v>0</v>
      </c>
      <c r="F17" s="15">
        <f>+'[3]GEN-502 Cos_Pot'!F17</f>
        <v>0</v>
      </c>
      <c r="G17" s="16">
        <f>+'[3]GEN-502 Cos_Pot'!G17</f>
        <v>0</v>
      </c>
    </row>
    <row r="18" spans="1:7">
      <c r="A18" s="192" t="s">
        <v>61</v>
      </c>
      <c r="B18" s="14">
        <f>+'[3]GEN-502 Cos_Pot'!B18</f>
        <v>89495.773333333316</v>
      </c>
      <c r="C18" s="15">
        <f>+'[3]GEN-502 Cos_Pot'!C18</f>
        <v>89495.773333333316</v>
      </c>
      <c r="D18" s="15">
        <f>+'[3]GEN-502 Cos_Pot'!D18</f>
        <v>89495.773333333316</v>
      </c>
      <c r="E18" s="15">
        <f>+'[3]GEN-502 Cos_Pot'!E18</f>
        <v>89495.773333333316</v>
      </c>
      <c r="F18" s="15">
        <f>+'[3]GEN-502 Cos_Pot'!F18</f>
        <v>89495.773333333316</v>
      </c>
      <c r="G18" s="16">
        <f>+'[3]GEN-502 Cos_Pot'!G18</f>
        <v>89495.773333333316</v>
      </c>
    </row>
    <row r="19" spans="1:7">
      <c r="A19" s="192"/>
      <c r="B19" s="14"/>
      <c r="C19" s="15"/>
      <c r="D19" s="15"/>
      <c r="E19" s="15"/>
      <c r="F19" s="15"/>
      <c r="G19" s="193"/>
    </row>
    <row r="20" spans="1:7">
      <c r="A20" s="151"/>
      <c r="B20" s="188"/>
      <c r="C20" s="189"/>
      <c r="D20" s="189"/>
      <c r="E20" s="189"/>
      <c r="F20" s="189"/>
      <c r="G20" s="190"/>
    </row>
    <row r="21" spans="1:7">
      <c r="A21" s="151"/>
      <c r="B21" s="188"/>
      <c r="C21" s="189"/>
      <c r="D21" s="189"/>
      <c r="E21" s="189"/>
      <c r="F21" s="189"/>
      <c r="G21" s="190"/>
    </row>
    <row r="22" spans="1:7">
      <c r="A22" s="151"/>
      <c r="B22" s="188"/>
      <c r="C22" s="189"/>
      <c r="D22" s="189"/>
      <c r="E22" s="189"/>
      <c r="F22" s="189"/>
      <c r="G22" s="190"/>
    </row>
    <row r="23" spans="1:7">
      <c r="A23" s="151"/>
      <c r="B23" s="188"/>
      <c r="C23" s="189"/>
      <c r="D23" s="189"/>
      <c r="E23" s="189"/>
      <c r="F23" s="189"/>
      <c r="G23" s="190"/>
    </row>
    <row r="24" spans="1:7">
      <c r="A24" s="194" t="s">
        <v>14</v>
      </c>
      <c r="B24" s="195">
        <f>+SUM('GEN-502 Cos_Pot'!B25:B128)</f>
        <v>3327978.3888157406</v>
      </c>
      <c r="C24" s="196">
        <f>+SUM('GEN-502 Cos_Pot'!C25:C128)</f>
        <v>3387413.1022416665</v>
      </c>
      <c r="D24" s="196">
        <f>+SUM('GEN-502 Cos_Pot'!D25:D128)</f>
        <v>3431404.9707601848</v>
      </c>
      <c r="E24" s="196">
        <f>+SUM('GEN-502 Cos_Pot'!E25:E128)</f>
        <v>3425133.9414777774</v>
      </c>
      <c r="F24" s="196">
        <f>+SUM('GEN-502 Cos_Pot'!F25:F128)</f>
        <v>3405812.6555981482</v>
      </c>
      <c r="G24" s="197">
        <f>+SUM('GEN-502 Cos_Pot'!G25:G128)</f>
        <v>3387980.3623111108</v>
      </c>
    </row>
    <row r="25" spans="1:7" ht="25.5">
      <c r="A25" s="13" t="str">
        <f>+'[7]GEN-502 Pot'!A25</f>
        <v>Empresa Nacional de Energía No. 36-11 (Cesión)</v>
      </c>
      <c r="B25" s="14">
        <f>+'[7]GEN-502 Pre_Pot'!B25*'[7]GEN-502 Pot'!B25*1000</f>
        <v>6826.5</v>
      </c>
      <c r="C25" s="15">
        <f>+'[7]GEN-502 Pre_Pot'!C25*'[7]GEN-502 Pot'!C25*1000</f>
        <v>6826.5</v>
      </c>
      <c r="D25" s="15">
        <f>+'[7]GEN-502 Pre_Pot'!D25*'[7]GEN-502 Pot'!D25*1000</f>
        <v>6826.5</v>
      </c>
      <c r="E25" s="15">
        <f>+'[7]GEN-502 Pre_Pot'!E25*'[7]GEN-502 Pot'!E25*1000</f>
        <v>6826.5</v>
      </c>
      <c r="F25" s="15">
        <f>+'[7]GEN-502 Pre_Pot'!F25*'[7]GEN-502 Pot'!F25*1000</f>
        <v>6826.5</v>
      </c>
      <c r="G25" s="16">
        <f>+'[7]GEN-502 Pre_Pot'!G25*'[7]GEN-502 Pot'!G25*1000</f>
        <v>6826.5</v>
      </c>
    </row>
    <row r="26" spans="1:7">
      <c r="A26" s="13" t="str">
        <f>+'[7]GEN-502 Pot'!A26</f>
        <v>Enel Fortuna No. 37-11</v>
      </c>
      <c r="B26" s="14">
        <f>+'[7]GEN-502 Pre_Pot'!B26*'[7]GEN-502 Pot'!B26*1000</f>
        <v>14725.564699999999</v>
      </c>
      <c r="C26" s="15">
        <f>+'[7]GEN-502 Pre_Pot'!C26*'[7]GEN-502 Pot'!C26*1000</f>
        <v>14725.564699999999</v>
      </c>
      <c r="D26" s="15">
        <f>+'[7]GEN-502 Pre_Pot'!D26*'[7]GEN-502 Pot'!D26*1000</f>
        <v>14725.564699999999</v>
      </c>
      <c r="E26" s="15">
        <f>+'[7]GEN-502 Pre_Pot'!E26*'[7]GEN-502 Pot'!E26*1000</f>
        <v>14725.564699999999</v>
      </c>
      <c r="F26" s="15">
        <f>+'[7]GEN-502 Pre_Pot'!F26*'[7]GEN-502 Pot'!F26*1000</f>
        <v>14725.564699999999</v>
      </c>
      <c r="G26" s="16">
        <f>+'[7]GEN-502 Pre_Pot'!G26*'[7]GEN-502 Pot'!G26*1000</f>
        <v>14725.564699999999</v>
      </c>
    </row>
    <row r="27" spans="1:7">
      <c r="A27" s="13" t="str">
        <f>+'[7]GEN-502 Pot'!A27</f>
        <v>Electrogeneradora del Istmo No. 38-11</v>
      </c>
      <c r="B27" s="14">
        <f>+'[7]GEN-502 Pre_Pot'!B27*'[7]GEN-502 Pot'!B27*1000</f>
        <v>2081.2500000000005</v>
      </c>
      <c r="C27" s="15">
        <f>+'[7]GEN-502 Pre_Pot'!C27*'[7]GEN-502 Pot'!C27*1000</f>
        <v>2081.2500000000005</v>
      </c>
      <c r="D27" s="15">
        <f>+'[7]GEN-502 Pre_Pot'!D27*'[7]GEN-502 Pot'!D27*1000</f>
        <v>2081.2500000000005</v>
      </c>
      <c r="E27" s="15">
        <f>+'[7]GEN-502 Pre_Pot'!E27*'[7]GEN-502 Pot'!E27*1000</f>
        <v>2081.2500000000005</v>
      </c>
      <c r="F27" s="15">
        <f>+'[7]GEN-502 Pre_Pot'!F27*'[7]GEN-502 Pot'!F27*1000</f>
        <v>2081.2500000000005</v>
      </c>
      <c r="G27" s="16">
        <f>+'[7]GEN-502 Pre_Pot'!G27*'[7]GEN-502 Pot'!G27*1000</f>
        <v>2081.2500000000005</v>
      </c>
    </row>
    <row r="28" spans="1:7">
      <c r="A28" s="13" t="str">
        <f>+'[7]GEN-502 Pot'!A28</f>
        <v>ESEPSA No. 39-11</v>
      </c>
      <c r="B28" s="14">
        <f>+'[7]GEN-502 Pre_Pot'!B28*'[7]GEN-502 Pot'!B28*1000</f>
        <v>4379.6400000000003</v>
      </c>
      <c r="C28" s="15">
        <f>+'[7]GEN-502 Pre_Pot'!C28*'[7]GEN-502 Pot'!C28*1000</f>
        <v>4379.6400000000003</v>
      </c>
      <c r="D28" s="15">
        <f>+'[7]GEN-502 Pre_Pot'!D28*'[7]GEN-502 Pot'!D28*1000</f>
        <v>4379.6400000000003</v>
      </c>
      <c r="E28" s="15">
        <f>+'[7]GEN-502 Pre_Pot'!E28*'[7]GEN-502 Pot'!E28*1000</f>
        <v>4379.6400000000003</v>
      </c>
      <c r="F28" s="15">
        <f>+'[7]GEN-502 Pre_Pot'!F28*'[7]GEN-502 Pot'!F28*1000</f>
        <v>4379.6400000000003</v>
      </c>
      <c r="G28" s="16">
        <f>+'[7]GEN-502 Pre_Pot'!G28*'[7]GEN-502 Pot'!G28*1000</f>
        <v>4379.6400000000003</v>
      </c>
    </row>
    <row r="29" spans="1:7">
      <c r="A29" s="13" t="str">
        <f>+'[7]GEN-502 Pot'!A29</f>
        <v>Pedregalito No. 40-11</v>
      </c>
      <c r="B29" s="14">
        <f>+'[7]GEN-502 Pre_Pot'!B29*'[7]GEN-502 Pot'!B29*1000</f>
        <v>3061.7999999999997</v>
      </c>
      <c r="C29" s="15">
        <f>+'[7]GEN-502 Pre_Pot'!C29*'[7]GEN-502 Pot'!C29*1000</f>
        <v>3061.7999999999997</v>
      </c>
      <c r="D29" s="15">
        <f>+'[7]GEN-502 Pre_Pot'!D29*'[7]GEN-502 Pot'!D29*1000</f>
        <v>3061.7999999999997</v>
      </c>
      <c r="E29" s="15">
        <f>+'[7]GEN-502 Pre_Pot'!E29*'[7]GEN-502 Pot'!E29*1000</f>
        <v>3061.7999999999997</v>
      </c>
      <c r="F29" s="15">
        <f>+'[7]GEN-502 Pre_Pot'!F29*'[7]GEN-502 Pot'!F29*1000</f>
        <v>7868.1</v>
      </c>
      <c r="G29" s="16">
        <f>+'[7]GEN-502 Pre_Pot'!G29*'[7]GEN-502 Pot'!G29*1000</f>
        <v>7868.1</v>
      </c>
    </row>
    <row r="30" spans="1:7">
      <c r="A30" s="13" t="str">
        <f>+'[7]GEN-502 Pot'!A30</f>
        <v>Río Chico No. 41-11</v>
      </c>
      <c r="B30" s="14">
        <f>+'[7]GEN-502 Pre_Pot'!B30*'[7]GEN-502 Pot'!B30*1000</f>
        <v>563.4</v>
      </c>
      <c r="C30" s="15">
        <f>+'[7]GEN-502 Pre_Pot'!C30*'[7]GEN-502 Pot'!C30*1000</f>
        <v>563.4</v>
      </c>
      <c r="D30" s="15">
        <f>+'[7]GEN-502 Pre_Pot'!D30*'[7]GEN-502 Pot'!D30*1000</f>
        <v>563.4</v>
      </c>
      <c r="E30" s="15">
        <f>+'[7]GEN-502 Pre_Pot'!E30*'[7]GEN-502 Pot'!E30*1000</f>
        <v>563.4</v>
      </c>
      <c r="F30" s="15">
        <f>+'[7]GEN-502 Pre_Pot'!F30*'[7]GEN-502 Pot'!F30*1000</f>
        <v>4825.2000000000007</v>
      </c>
      <c r="G30" s="16">
        <f>+'[7]GEN-502 Pre_Pot'!G30*'[7]GEN-502 Pot'!G30*1000</f>
        <v>4825.2000000000007</v>
      </c>
    </row>
    <row r="31" spans="1:7">
      <c r="A31" s="13" t="str">
        <f>+'[7]GEN-502 Pot'!A31</f>
        <v>Alto Valle No. 42-11</v>
      </c>
      <c r="B31" s="14">
        <f>+'[7]GEN-502 Pre_Pot'!B31*'[7]GEN-502 Pot'!B31*1000</f>
        <v>4591.5000000000009</v>
      </c>
      <c r="C31" s="15">
        <f>+'[7]GEN-502 Pre_Pot'!C31*'[7]GEN-502 Pot'!C31*1000</f>
        <v>4591.5000000000009</v>
      </c>
      <c r="D31" s="15">
        <f>+'[7]GEN-502 Pre_Pot'!D31*'[7]GEN-502 Pot'!D31*1000</f>
        <v>4591.5000000000009</v>
      </c>
      <c r="E31" s="15">
        <f>+'[7]GEN-502 Pre_Pot'!E31*'[7]GEN-502 Pot'!E31*1000</f>
        <v>4591.5000000000009</v>
      </c>
      <c r="F31" s="15">
        <f>+'[7]GEN-502 Pre_Pot'!F31*'[7]GEN-502 Pot'!F31*1000</f>
        <v>4591.5000000000009</v>
      </c>
      <c r="G31" s="16">
        <f>+'[7]GEN-502 Pre_Pot'!G31*'[7]GEN-502 Pot'!G31*1000</f>
        <v>4591.5000000000009</v>
      </c>
    </row>
    <row r="32" spans="1:7">
      <c r="A32" s="13" t="str">
        <f>+'[7]GEN-502 Pot'!A32</f>
        <v>Hidroecológica del Teribe No. 43-11</v>
      </c>
      <c r="B32" s="14">
        <f>+'[7]GEN-502 Pre_Pot'!B32*'[7]GEN-502 Pot'!B32*1000</f>
        <v>5661.0000000000009</v>
      </c>
      <c r="C32" s="15">
        <f>+'[7]GEN-502 Pre_Pot'!C32*'[7]GEN-502 Pot'!C32*1000</f>
        <v>5661.0000000000009</v>
      </c>
      <c r="D32" s="15">
        <f>+'[7]GEN-502 Pre_Pot'!D32*'[7]GEN-502 Pot'!D32*1000</f>
        <v>5661.0000000000009</v>
      </c>
      <c r="E32" s="15">
        <f>+'[7]GEN-502 Pre_Pot'!E32*'[7]GEN-502 Pot'!E32*1000</f>
        <v>5661.0000000000009</v>
      </c>
      <c r="F32" s="15">
        <f>+'[7]GEN-502 Pre_Pot'!F32*'[7]GEN-502 Pot'!F32*1000</f>
        <v>5661.0000000000009</v>
      </c>
      <c r="G32" s="16">
        <f>+'[7]GEN-502 Pre_Pot'!G32*'[7]GEN-502 Pot'!G32*1000</f>
        <v>5661.0000000000009</v>
      </c>
    </row>
    <row r="33" spans="1:7">
      <c r="A33" s="13" t="str">
        <f>+'[7]GEN-502 Pot'!A33</f>
        <v>Desarrollos Hidroeléctricos Corp. No. 44-11</v>
      </c>
      <c r="B33" s="14">
        <f>+'[7]GEN-502 Pre_Pot'!B33*'[7]GEN-502 Pot'!B33*1000</f>
        <v>1311.7589999999998</v>
      </c>
      <c r="C33" s="15">
        <f>+'[7]GEN-502 Pre_Pot'!C33*'[7]GEN-502 Pot'!C33*1000</f>
        <v>1311.7589999999998</v>
      </c>
      <c r="D33" s="15">
        <f>+'[7]GEN-502 Pre_Pot'!D33*'[7]GEN-502 Pot'!D33*1000</f>
        <v>1311.7589999999998</v>
      </c>
      <c r="E33" s="15">
        <f>+'[7]GEN-502 Pre_Pot'!E33*'[7]GEN-502 Pot'!E33*1000</f>
        <v>1311.7589999999998</v>
      </c>
      <c r="F33" s="15">
        <f>+'[7]GEN-502 Pre_Pot'!F33*'[7]GEN-502 Pot'!F33*1000</f>
        <v>1311.7589999999998</v>
      </c>
      <c r="G33" s="16">
        <f>+'[7]GEN-502 Pre_Pot'!G33*'[7]GEN-502 Pot'!G33*1000</f>
        <v>1311.7589999999998</v>
      </c>
    </row>
    <row r="34" spans="1:7">
      <c r="A34" s="13" t="str">
        <f>+'[7]GEN-502 Pot'!A34</f>
        <v>Las Perlas Norte No. 45-11</v>
      </c>
      <c r="B34" s="14">
        <f>+'[7]GEN-502 Pre_Pot'!B34*'[7]GEN-502 Pot'!B34*1000</f>
        <v>7132.8599999999988</v>
      </c>
      <c r="C34" s="15">
        <f>+'[7]GEN-502 Pre_Pot'!C34*'[7]GEN-502 Pot'!C34*1000</f>
        <v>7132.8599999999988</v>
      </c>
      <c r="D34" s="15">
        <f>+'[7]GEN-502 Pre_Pot'!D34*'[7]GEN-502 Pot'!D34*1000</f>
        <v>7132.8599999999988</v>
      </c>
      <c r="E34" s="15">
        <f>+'[7]GEN-502 Pre_Pot'!E34*'[7]GEN-502 Pot'!E34*1000</f>
        <v>7132.8599999999988</v>
      </c>
      <c r="F34" s="15">
        <f>+'[7]GEN-502 Pre_Pot'!F34*'[7]GEN-502 Pot'!F34*1000</f>
        <v>7132.8599999999988</v>
      </c>
      <c r="G34" s="16">
        <f>+'[7]GEN-502 Pre_Pot'!G34*'[7]GEN-502 Pot'!G34*1000</f>
        <v>7132.8599999999988</v>
      </c>
    </row>
    <row r="35" spans="1:7">
      <c r="A35" s="13" t="str">
        <f>+'[7]GEN-502 Pot'!A35</f>
        <v>Hidroeléctrica San Lorenzo No. 46-11</v>
      </c>
      <c r="B35" s="14">
        <f>+'[7]GEN-502 Pre_Pot'!B35*'[7]GEN-502 Pot'!B35*1000</f>
        <v>1331.6999999999998</v>
      </c>
      <c r="C35" s="15">
        <f>+'[7]GEN-502 Pre_Pot'!C35*'[7]GEN-502 Pot'!C35*1000</f>
        <v>1331.6999999999998</v>
      </c>
      <c r="D35" s="15">
        <f>+'[7]GEN-502 Pre_Pot'!D35*'[7]GEN-502 Pot'!D35*1000</f>
        <v>1331.6999999999998</v>
      </c>
      <c r="E35" s="15">
        <f>+'[7]GEN-502 Pre_Pot'!E35*'[7]GEN-502 Pot'!E35*1000</f>
        <v>1331.6999999999998</v>
      </c>
      <c r="F35" s="15">
        <f>+'[7]GEN-502 Pre_Pot'!F35*'[7]GEN-502 Pot'!F35*1000</f>
        <v>1331.6999999999998</v>
      </c>
      <c r="G35" s="16">
        <f>+'[7]GEN-502 Pre_Pot'!G35*'[7]GEN-502 Pot'!G35*1000</f>
        <v>1331.6999999999998</v>
      </c>
    </row>
    <row r="36" spans="1:7">
      <c r="A36" s="13" t="str">
        <f>+'[7]GEN-502 Pot'!A36</f>
        <v>Caldera Energy Corp. No. 47-11</v>
      </c>
      <c r="B36" s="14">
        <f>+'[7]GEN-502 Pre_Pot'!B36*'[7]GEN-502 Pot'!B36*1000</f>
        <v>4995</v>
      </c>
      <c r="C36" s="15">
        <f>+'[7]GEN-502 Pre_Pot'!C36*'[7]GEN-502 Pot'!C36*1000</f>
        <v>4995</v>
      </c>
      <c r="D36" s="15">
        <f>+'[7]GEN-502 Pre_Pot'!D36*'[7]GEN-502 Pot'!D36*1000</f>
        <v>4995</v>
      </c>
      <c r="E36" s="15">
        <f>+'[7]GEN-502 Pre_Pot'!E36*'[7]GEN-502 Pot'!E36*1000</f>
        <v>4995</v>
      </c>
      <c r="F36" s="15">
        <f>+'[7]GEN-502 Pre_Pot'!F36*'[7]GEN-502 Pot'!F36*1000</f>
        <v>4995</v>
      </c>
      <c r="G36" s="16">
        <f>+'[7]GEN-502 Pre_Pot'!G36*'[7]GEN-502 Pot'!G36*1000</f>
        <v>4995</v>
      </c>
    </row>
    <row r="37" spans="1:7" ht="25.5">
      <c r="A37" s="13" t="str">
        <f>+'[7]GEN-502 Pot'!A37</f>
        <v>Unión Eólica de Panamá (PE Nuevo Chagres) No. 19-12'</v>
      </c>
      <c r="B37" s="14">
        <f>+'[7]GEN-502 Pre_Pot'!B37*'[7]GEN-502 Pot'!B37*1000</f>
        <v>0</v>
      </c>
      <c r="C37" s="15">
        <f>+'[7]GEN-502 Pre_Pot'!C37*'[7]GEN-502 Pot'!C37*1000</f>
        <v>0</v>
      </c>
      <c r="D37" s="15">
        <f>+'[7]GEN-502 Pre_Pot'!D37*'[7]GEN-502 Pot'!D37*1000</f>
        <v>0</v>
      </c>
      <c r="E37" s="15">
        <f>+'[7]GEN-502 Pre_Pot'!E37*'[7]GEN-502 Pot'!E37*1000</f>
        <v>0</v>
      </c>
      <c r="F37" s="15">
        <f>+'[7]GEN-502 Pre_Pot'!F37*'[7]GEN-502 Pot'!F37*1000</f>
        <v>0</v>
      </c>
      <c r="G37" s="16">
        <f>+'[7]GEN-502 Pre_Pot'!G37*'[7]GEN-502 Pot'!G37*1000</f>
        <v>0</v>
      </c>
    </row>
    <row r="38" spans="1:7" ht="25.5">
      <c r="A38" s="13" t="str">
        <f>+'[7]GEN-502 Pot'!A38</f>
        <v>Unión Eólica de Panamá (PE Rosa de los Vientos) No. 20-12'</v>
      </c>
      <c r="B38" s="14">
        <f>+'[7]GEN-502 Pre_Pot'!B38*'[7]GEN-502 Pot'!B38*1000</f>
        <v>0</v>
      </c>
      <c r="C38" s="15">
        <f>+'[7]GEN-502 Pre_Pot'!C38*'[7]GEN-502 Pot'!C38*1000</f>
        <v>0</v>
      </c>
      <c r="D38" s="15">
        <f>+'[7]GEN-502 Pre_Pot'!D38*'[7]GEN-502 Pot'!D38*1000</f>
        <v>0</v>
      </c>
      <c r="E38" s="15">
        <f>+'[7]GEN-502 Pre_Pot'!E38*'[7]GEN-502 Pot'!E38*1000</f>
        <v>0</v>
      </c>
      <c r="F38" s="15">
        <f>+'[7]GEN-502 Pre_Pot'!F38*'[7]GEN-502 Pot'!F38*1000</f>
        <v>0</v>
      </c>
      <c r="G38" s="16">
        <f>+'[7]GEN-502 Pre_Pot'!G38*'[7]GEN-502 Pot'!G38*1000</f>
        <v>0</v>
      </c>
    </row>
    <row r="39" spans="1:7" ht="25.5">
      <c r="A39" s="13" t="str">
        <f>+'[7]GEN-502 Pot'!A39</f>
        <v>Unión Eólica de Panamá (PE Portobelo Ballestillas) No. 21-12'</v>
      </c>
      <c r="B39" s="14">
        <f>+'[7]GEN-502 Pre_Pot'!B39*'[7]GEN-502 Pot'!B39*1000</f>
        <v>0</v>
      </c>
      <c r="C39" s="15">
        <f>+'[7]GEN-502 Pre_Pot'!C39*'[7]GEN-502 Pot'!C39*1000</f>
        <v>0</v>
      </c>
      <c r="D39" s="15">
        <f>+'[7]GEN-502 Pre_Pot'!D39*'[7]GEN-502 Pot'!D39*1000</f>
        <v>0</v>
      </c>
      <c r="E39" s="15">
        <f>+'[7]GEN-502 Pre_Pot'!E39*'[7]GEN-502 Pot'!E39*1000</f>
        <v>0</v>
      </c>
      <c r="F39" s="15">
        <f>+'[7]GEN-502 Pre_Pot'!F39*'[7]GEN-502 Pot'!F39*1000</f>
        <v>0</v>
      </c>
      <c r="G39" s="16">
        <f>+'[7]GEN-502 Pre_Pot'!G39*'[7]GEN-502 Pot'!G39*1000</f>
        <v>0</v>
      </c>
    </row>
    <row r="40" spans="1:7" ht="25.5">
      <c r="A40" s="13" t="str">
        <f>+'[7]GEN-502 Pot'!A40</f>
        <v>Unión Eólica de Panamá (PE Marañon) No. 22-12'</v>
      </c>
      <c r="B40" s="14">
        <f>+'[7]GEN-502 Pre_Pot'!B40*'[7]GEN-502 Pot'!B40*1000</f>
        <v>0</v>
      </c>
      <c r="C40" s="15">
        <f>+'[7]GEN-502 Pre_Pot'!C40*'[7]GEN-502 Pot'!C40*1000</f>
        <v>0</v>
      </c>
      <c r="D40" s="15">
        <f>+'[7]GEN-502 Pre_Pot'!D40*'[7]GEN-502 Pot'!D40*1000</f>
        <v>0</v>
      </c>
      <c r="E40" s="15">
        <f>+'[7]GEN-502 Pre_Pot'!E40*'[7]GEN-502 Pot'!E40*1000</f>
        <v>0</v>
      </c>
      <c r="F40" s="15">
        <f>+'[7]GEN-502 Pre_Pot'!F40*'[7]GEN-502 Pot'!F40*1000</f>
        <v>0</v>
      </c>
      <c r="G40" s="16">
        <f>+'[7]GEN-502 Pre_Pot'!G40*'[7]GEN-502 Pot'!G40*1000</f>
        <v>0</v>
      </c>
    </row>
    <row r="41" spans="1:7">
      <c r="A41" s="13" t="str">
        <f>+'[7]GEN-502 Pot'!A41</f>
        <v>AES No. 122-12</v>
      </c>
      <c r="B41" s="14">
        <f>+'[7]GEN-502 Pre_Pot'!B41*'[7]GEN-502 Pot'!B41*1000</f>
        <v>245000</v>
      </c>
      <c r="C41" s="15">
        <f>+'[7]GEN-502 Pre_Pot'!C41*'[7]GEN-502 Pot'!C41*1000</f>
        <v>245000</v>
      </c>
      <c r="D41" s="15">
        <f>+'[7]GEN-502 Pre_Pot'!D41*'[7]GEN-502 Pot'!D41*1000</f>
        <v>245000</v>
      </c>
      <c r="E41" s="15">
        <f>+'[7]GEN-502 Pre_Pot'!E41*'[7]GEN-502 Pot'!E41*1000</f>
        <v>245000</v>
      </c>
      <c r="F41" s="15">
        <f>+'[7]GEN-502 Pre_Pot'!F41*'[7]GEN-502 Pot'!F41*1000</f>
        <v>245000</v>
      </c>
      <c r="G41" s="16">
        <f>+'[7]GEN-502 Pre_Pot'!G41*'[7]GEN-502 Pot'!G41*1000</f>
        <v>245000</v>
      </c>
    </row>
    <row r="42" spans="1:7">
      <c r="A42" s="13" t="str">
        <f>+'[7]GEN-502 Pot'!A42</f>
        <v>HIDRO PIEDRA No. 123-12</v>
      </c>
      <c r="B42" s="14">
        <f>+'[7]GEN-502 Pre_Pot'!B42*'[7]GEN-502 Pot'!B42*1000</f>
        <v>820</v>
      </c>
      <c r="C42" s="15">
        <f>+'[7]GEN-502 Pre_Pot'!C42*'[7]GEN-502 Pot'!C42*1000</f>
        <v>820</v>
      </c>
      <c r="D42" s="15">
        <f>+'[7]GEN-502 Pre_Pot'!D42*'[7]GEN-502 Pot'!D42*1000</f>
        <v>820</v>
      </c>
      <c r="E42" s="15">
        <f>+'[7]GEN-502 Pre_Pot'!E42*'[7]GEN-502 Pot'!E42*1000</f>
        <v>820</v>
      </c>
      <c r="F42" s="15">
        <f>+'[7]GEN-502 Pre_Pot'!F42*'[7]GEN-502 Pot'!F42*1000</f>
        <v>820</v>
      </c>
      <c r="G42" s="16">
        <f>+'[7]GEN-502 Pre_Pot'!G42*'[7]GEN-502 Pot'!G42*1000</f>
        <v>820</v>
      </c>
    </row>
    <row r="43" spans="1:7">
      <c r="A43" s="13" t="str">
        <f>+'[7]GEN-502 Pot'!A43</f>
        <v>Corp. Energ. Del Istmo No. 124-12</v>
      </c>
      <c r="B43" s="14">
        <f>+'[7]GEN-502 Pre_Pot'!B43*'[7]GEN-502 Pot'!B43*1000</f>
        <v>5488.630000000001</v>
      </c>
      <c r="C43" s="15">
        <f>+'[7]GEN-502 Pre_Pot'!C43*'[7]GEN-502 Pot'!C43*1000</f>
        <v>5488.630000000001</v>
      </c>
      <c r="D43" s="15">
        <f>+'[7]GEN-502 Pre_Pot'!D43*'[7]GEN-502 Pot'!D43*1000</f>
        <v>5488.630000000001</v>
      </c>
      <c r="E43" s="15">
        <f>+'[7]GEN-502 Pre_Pot'!E43*'[7]GEN-502 Pot'!E43*1000</f>
        <v>5488.630000000001</v>
      </c>
      <c r="F43" s="15">
        <f>+'[7]GEN-502 Pre_Pot'!F43*'[7]GEN-502 Pot'!F43*1000</f>
        <v>5488.630000000001</v>
      </c>
      <c r="G43" s="16">
        <f>+'[7]GEN-502 Pre_Pot'!G43*'[7]GEN-502 Pot'!G43*1000</f>
        <v>5488.630000000001</v>
      </c>
    </row>
    <row r="44" spans="1:7">
      <c r="A44" s="13" t="str">
        <f>+'[7]GEN-502 Pot'!A44</f>
        <v>Saltos del Francolí No. 126-12</v>
      </c>
      <c r="B44" s="14">
        <f>+'[7]GEN-502 Pre_Pot'!B44*'[7]GEN-502 Pot'!B44*1000</f>
        <v>872.68499999999995</v>
      </c>
      <c r="C44" s="15">
        <f>+'[7]GEN-502 Pre_Pot'!C44*'[7]GEN-502 Pot'!C44*1000</f>
        <v>872.68499999999995</v>
      </c>
      <c r="D44" s="15">
        <f>+'[7]GEN-502 Pre_Pot'!D44*'[7]GEN-502 Pot'!D44*1000</f>
        <v>872.68499999999995</v>
      </c>
      <c r="E44" s="15">
        <f>+'[7]GEN-502 Pre_Pot'!E44*'[7]GEN-502 Pot'!E44*1000</f>
        <v>872.68499999999995</v>
      </c>
      <c r="F44" s="15">
        <f>+'[7]GEN-502 Pre_Pot'!F44*'[7]GEN-502 Pot'!F44*1000</f>
        <v>872.68499999999995</v>
      </c>
      <c r="G44" s="16">
        <f>+'[7]GEN-502 Pre_Pot'!G44*'[7]GEN-502 Pot'!G44*1000</f>
        <v>872.68499999999995</v>
      </c>
    </row>
    <row r="45" spans="1:7">
      <c r="A45" s="13" t="str">
        <f>+'[7]GEN-502 Pot'!A45</f>
        <v>ISTMUS HYDRO POWER CORP. No.10-13</v>
      </c>
      <c r="B45" s="14">
        <f>+'[7]GEN-502 Pre_Pot'!B45*'[7]GEN-502 Pot'!B45*1000</f>
        <v>0</v>
      </c>
      <c r="C45" s="15">
        <f>+'[7]GEN-502 Pre_Pot'!C45*'[7]GEN-502 Pot'!C45*1000</f>
        <v>0</v>
      </c>
      <c r="D45" s="15">
        <f>+'[7]GEN-502 Pre_Pot'!D45*'[7]GEN-502 Pot'!D45*1000</f>
        <v>0</v>
      </c>
      <c r="E45" s="15">
        <f>+'[7]GEN-502 Pre_Pot'!E45*'[7]GEN-502 Pot'!E45*1000</f>
        <v>0</v>
      </c>
      <c r="F45" s="15">
        <f>+'[7]GEN-502 Pre_Pot'!F45*'[7]GEN-502 Pot'!F45*1000</f>
        <v>0</v>
      </c>
      <c r="G45" s="16">
        <f>+'[7]GEN-502 Pre_Pot'!G45*'[7]GEN-502 Pot'!G45*1000</f>
        <v>0</v>
      </c>
    </row>
    <row r="46" spans="1:7">
      <c r="A46" s="13" t="str">
        <f>+'[7]GEN-502 Pot'!A46</f>
        <v>CALDERA ENERGY CORP. No.11-13</v>
      </c>
      <c r="B46" s="14">
        <f>+'[7]GEN-502 Pre_Pot'!B46*'[7]GEN-502 Pot'!B46*1000</f>
        <v>0</v>
      </c>
      <c r="C46" s="15">
        <f>+'[7]GEN-502 Pre_Pot'!C46*'[7]GEN-502 Pot'!C46*1000</f>
        <v>0</v>
      </c>
      <c r="D46" s="15">
        <f>+'[7]GEN-502 Pre_Pot'!D46*'[7]GEN-502 Pot'!D46*1000</f>
        <v>0</v>
      </c>
      <c r="E46" s="15">
        <f>+'[7]GEN-502 Pre_Pot'!E46*'[7]GEN-502 Pot'!E46*1000</f>
        <v>0</v>
      </c>
      <c r="F46" s="15">
        <f>+'[7]GEN-502 Pre_Pot'!F46*'[7]GEN-502 Pot'!F46*1000</f>
        <v>0</v>
      </c>
      <c r="G46" s="16">
        <f>+'[7]GEN-502 Pre_Pot'!G46*'[7]GEN-502 Pot'!G46*1000</f>
        <v>0</v>
      </c>
    </row>
    <row r="47" spans="1:7" ht="25.5">
      <c r="A47" s="13" t="str">
        <f>+'[7]GEN-502 Pot'!A47</f>
        <v xml:space="preserve"> ELECTROGENERADORA DEL ISTMO, S.A. No.12-13</v>
      </c>
      <c r="B47" s="14">
        <f>+'[7]GEN-502 Pre_Pot'!B47*'[7]GEN-502 Pot'!B47*1000</f>
        <v>0</v>
      </c>
      <c r="C47" s="15">
        <f>+'[7]GEN-502 Pre_Pot'!C47*'[7]GEN-502 Pot'!C47*1000</f>
        <v>0</v>
      </c>
      <c r="D47" s="15">
        <f>+'[7]GEN-502 Pre_Pot'!D47*'[7]GEN-502 Pot'!D47*1000</f>
        <v>0</v>
      </c>
      <c r="E47" s="15">
        <f>+'[7]GEN-502 Pre_Pot'!E47*'[7]GEN-502 Pot'!E47*1000</f>
        <v>0</v>
      </c>
      <c r="F47" s="15">
        <f>+'[7]GEN-502 Pre_Pot'!F47*'[7]GEN-502 Pot'!F47*1000</f>
        <v>0</v>
      </c>
      <c r="G47" s="16">
        <f>+'[7]GEN-502 Pre_Pot'!G47*'[7]GEN-502 Pot'!G47*1000</f>
        <v>0</v>
      </c>
    </row>
    <row r="48" spans="1:7">
      <c r="A48" s="13" t="str">
        <f>+'[7]GEN-502 Pot'!A48</f>
        <v xml:space="preserve"> FOUNTAIN INTERTRADE CORP. No.13-13</v>
      </c>
      <c r="B48" s="14">
        <f>+'[7]GEN-502 Pre_Pot'!B48*'[7]GEN-502 Pot'!B48*1000</f>
        <v>0</v>
      </c>
      <c r="C48" s="15">
        <f>+'[7]GEN-502 Pre_Pot'!C48*'[7]GEN-502 Pot'!C48*1000</f>
        <v>0</v>
      </c>
      <c r="D48" s="15">
        <f>+'[7]GEN-502 Pre_Pot'!D48*'[7]GEN-502 Pot'!D48*1000</f>
        <v>0</v>
      </c>
      <c r="E48" s="15">
        <f>+'[7]GEN-502 Pre_Pot'!E48*'[7]GEN-502 Pot'!E48*1000</f>
        <v>0</v>
      </c>
      <c r="F48" s="15">
        <f>+'[7]GEN-502 Pre_Pot'!F48*'[7]GEN-502 Pot'!F48*1000</f>
        <v>0</v>
      </c>
      <c r="G48" s="16">
        <f>+'[7]GEN-502 Pre_Pot'!G48*'[7]GEN-502 Pot'!G48*1000</f>
        <v>0</v>
      </c>
    </row>
    <row r="49" spans="1:7">
      <c r="A49" s="13" t="str">
        <f>+'[7]GEN-502 Pot'!A49</f>
        <v xml:space="preserve"> HIDROIBERICA, S.A. No.14-13</v>
      </c>
      <c r="B49" s="14">
        <f>+'[7]GEN-502 Pre_Pot'!B49*'[7]GEN-502 Pot'!B49*1000</f>
        <v>0</v>
      </c>
      <c r="C49" s="15">
        <f>+'[7]GEN-502 Pre_Pot'!C49*'[7]GEN-502 Pot'!C49*1000</f>
        <v>0</v>
      </c>
      <c r="D49" s="15">
        <f>+'[7]GEN-502 Pre_Pot'!D49*'[7]GEN-502 Pot'!D49*1000</f>
        <v>0</v>
      </c>
      <c r="E49" s="15">
        <f>+'[7]GEN-502 Pre_Pot'!E49*'[7]GEN-502 Pot'!E49*1000</f>
        <v>0</v>
      </c>
      <c r="F49" s="15">
        <f>+'[7]GEN-502 Pre_Pot'!F49*'[7]GEN-502 Pot'!F49*1000</f>
        <v>0</v>
      </c>
      <c r="G49" s="16">
        <f>+'[7]GEN-502 Pre_Pot'!G49*'[7]GEN-502 Pot'!G49*1000</f>
        <v>0</v>
      </c>
    </row>
    <row r="50" spans="1:7">
      <c r="A50" s="13" t="str">
        <f>+'[7]GEN-502 Pot'!A50</f>
        <v xml:space="preserve"> NAVITAS INTERNACIONAL, S.A. No.15-13</v>
      </c>
      <c r="B50" s="14">
        <f>+'[7]GEN-502 Pre_Pot'!B50*'[7]GEN-502 Pot'!B50*1000</f>
        <v>0</v>
      </c>
      <c r="C50" s="15">
        <f>+'[7]GEN-502 Pre_Pot'!C50*'[7]GEN-502 Pot'!C50*1000</f>
        <v>0</v>
      </c>
      <c r="D50" s="15">
        <f>+'[7]GEN-502 Pre_Pot'!D50*'[7]GEN-502 Pot'!D50*1000</f>
        <v>0</v>
      </c>
      <c r="E50" s="15">
        <f>+'[7]GEN-502 Pre_Pot'!E50*'[7]GEN-502 Pot'!E50*1000</f>
        <v>0</v>
      </c>
      <c r="F50" s="15">
        <f>+'[7]GEN-502 Pre_Pot'!F50*'[7]GEN-502 Pot'!F50*1000</f>
        <v>0</v>
      </c>
      <c r="G50" s="16">
        <f>+'[7]GEN-502 Pre_Pot'!G50*'[7]GEN-502 Pot'!G50*1000</f>
        <v>0</v>
      </c>
    </row>
    <row r="51" spans="1:7" ht="25.5">
      <c r="A51" s="13" t="str">
        <f>+'[7]GEN-502 Pot'!A51</f>
        <v xml:space="preserve"> HIDROECOLÓGICA DEL TERIBE, S.A. No.16-13</v>
      </c>
      <c r="B51" s="14">
        <f>+'[7]GEN-502 Pre_Pot'!B51*'[7]GEN-502 Pot'!B51*1000</f>
        <v>0</v>
      </c>
      <c r="C51" s="15">
        <f>+'[7]GEN-502 Pre_Pot'!C51*'[7]GEN-502 Pot'!C51*1000</f>
        <v>0</v>
      </c>
      <c r="D51" s="15">
        <f>+'[7]GEN-502 Pre_Pot'!D51*'[7]GEN-502 Pot'!D51*1000</f>
        <v>0</v>
      </c>
      <c r="E51" s="15">
        <f>+'[7]GEN-502 Pre_Pot'!E51*'[7]GEN-502 Pot'!E51*1000</f>
        <v>0</v>
      </c>
      <c r="F51" s="15">
        <f>+'[7]GEN-502 Pre_Pot'!F51*'[7]GEN-502 Pot'!F51*1000</f>
        <v>0</v>
      </c>
      <c r="G51" s="16">
        <f>+'[7]GEN-502 Pre_Pot'!G51*'[7]GEN-502 Pot'!G51*1000</f>
        <v>0</v>
      </c>
    </row>
    <row r="52" spans="1:7">
      <c r="A52" s="13" t="str">
        <f>+'[7]GEN-502 Pot'!A52</f>
        <v xml:space="preserve"> HIDRONORTH CORP. No.17-13</v>
      </c>
      <c r="B52" s="14">
        <f>+'[7]GEN-502 Pre_Pot'!B52*'[7]GEN-502 Pot'!B52*1000</f>
        <v>0</v>
      </c>
      <c r="C52" s="15">
        <f>+'[7]GEN-502 Pre_Pot'!C52*'[7]GEN-502 Pot'!C52*1000</f>
        <v>0</v>
      </c>
      <c r="D52" s="15">
        <f>+'[7]GEN-502 Pre_Pot'!D52*'[7]GEN-502 Pot'!D52*1000</f>
        <v>0</v>
      </c>
      <c r="E52" s="15">
        <f>+'[7]GEN-502 Pre_Pot'!E52*'[7]GEN-502 Pot'!E52*1000</f>
        <v>0</v>
      </c>
      <c r="F52" s="15">
        <f>+'[7]GEN-502 Pre_Pot'!F52*'[7]GEN-502 Pot'!F52*1000</f>
        <v>0</v>
      </c>
      <c r="G52" s="16">
        <f>+'[7]GEN-502 Pre_Pot'!G52*'[7]GEN-502 Pot'!G52*1000</f>
        <v>0</v>
      </c>
    </row>
    <row r="53" spans="1:7">
      <c r="A53" s="13" t="str">
        <f>+'[7]GEN-502 Pot'!A53</f>
        <v xml:space="preserve"> PASO ANCHO HYDRO POWER No.32-13</v>
      </c>
      <c r="B53" s="14">
        <f>+'[7]GEN-502 Pre_Pot'!B53*'[7]GEN-502 Pot'!B53*1000</f>
        <v>0</v>
      </c>
      <c r="C53" s="15">
        <f>+'[7]GEN-502 Pre_Pot'!C53*'[7]GEN-502 Pot'!C53*1000</f>
        <v>0</v>
      </c>
      <c r="D53" s="15">
        <f>+'[7]GEN-502 Pre_Pot'!D53*'[7]GEN-502 Pot'!D53*1000</f>
        <v>0</v>
      </c>
      <c r="E53" s="15">
        <f>+'[7]GEN-502 Pre_Pot'!E53*'[7]GEN-502 Pot'!E53*1000</f>
        <v>0</v>
      </c>
      <c r="F53" s="15">
        <f>+'[7]GEN-502 Pre_Pot'!F53*'[7]GEN-502 Pot'!F53*1000</f>
        <v>0</v>
      </c>
      <c r="G53" s="16">
        <f>+'[7]GEN-502 Pre_Pot'!G53*'[7]GEN-502 Pot'!G53*1000</f>
        <v>0</v>
      </c>
    </row>
    <row r="54" spans="1:7" ht="25.5">
      <c r="A54" s="13" t="str">
        <f>+'[7]GEN-502 Pot'!A54</f>
        <v xml:space="preserve"> EMPRESA NACIONAL DE ENERGÍA, S.A. No.33-13</v>
      </c>
      <c r="B54" s="14">
        <f>+'[7]GEN-502 Pre_Pot'!B54*'[7]GEN-502 Pot'!B54*1000</f>
        <v>0</v>
      </c>
      <c r="C54" s="15">
        <f>+'[7]GEN-502 Pre_Pot'!C54*'[7]GEN-502 Pot'!C54*1000</f>
        <v>0</v>
      </c>
      <c r="D54" s="15">
        <f>+'[7]GEN-502 Pre_Pot'!D54*'[7]GEN-502 Pot'!D54*1000</f>
        <v>0</v>
      </c>
      <c r="E54" s="15">
        <f>+'[7]GEN-502 Pre_Pot'!E54*'[7]GEN-502 Pot'!E54*1000</f>
        <v>0</v>
      </c>
      <c r="F54" s="15">
        <f>+'[7]GEN-502 Pre_Pot'!F54*'[7]GEN-502 Pot'!F54*1000</f>
        <v>0</v>
      </c>
      <c r="G54" s="16">
        <f>+'[7]GEN-502 Pre_Pot'!G54*'[7]GEN-502 Pot'!G54*1000</f>
        <v>0</v>
      </c>
    </row>
    <row r="55" spans="1:7" ht="25.5">
      <c r="A55" s="13" t="str">
        <f>+'[7]GEN-502 Pot'!A55</f>
        <v xml:space="preserve"> FUERZA ELÉCTRICA DEL ISTMO, S.A. No.34-13</v>
      </c>
      <c r="B55" s="14">
        <f>+'[7]GEN-502 Pre_Pot'!B55*'[7]GEN-502 Pot'!B55*1000</f>
        <v>0</v>
      </c>
      <c r="C55" s="15">
        <f>+'[7]GEN-502 Pre_Pot'!C55*'[7]GEN-502 Pot'!C55*1000</f>
        <v>0</v>
      </c>
      <c r="D55" s="15">
        <f>+'[7]GEN-502 Pre_Pot'!D55*'[7]GEN-502 Pot'!D55*1000</f>
        <v>0</v>
      </c>
      <c r="E55" s="15">
        <f>+'[7]GEN-502 Pre_Pot'!E55*'[7]GEN-502 Pot'!E55*1000</f>
        <v>0</v>
      </c>
      <c r="F55" s="15">
        <f>+'[7]GEN-502 Pre_Pot'!F55*'[7]GEN-502 Pot'!F55*1000</f>
        <v>0</v>
      </c>
      <c r="G55" s="16">
        <f>+'[7]GEN-502 Pre_Pot'!G55*'[7]GEN-502 Pot'!G55*1000</f>
        <v>0</v>
      </c>
    </row>
    <row r="56" spans="1:7">
      <c r="A56" s="13" t="str">
        <f>+'[7]GEN-502 Pot'!A56</f>
        <v xml:space="preserve"> CAFÉ DE ELETA, S.A. No.35-13</v>
      </c>
      <c r="B56" s="14">
        <f>+'[7]GEN-502 Pre_Pot'!B56*'[7]GEN-502 Pot'!B56*1000</f>
        <v>0</v>
      </c>
      <c r="C56" s="15">
        <f>+'[7]GEN-502 Pre_Pot'!C56*'[7]GEN-502 Pot'!C56*1000</f>
        <v>0</v>
      </c>
      <c r="D56" s="15">
        <f>+'[7]GEN-502 Pre_Pot'!D56*'[7]GEN-502 Pot'!D56*1000</f>
        <v>0</v>
      </c>
      <c r="E56" s="15">
        <f>+'[7]GEN-502 Pre_Pot'!E56*'[7]GEN-502 Pot'!E56*1000</f>
        <v>0</v>
      </c>
      <c r="F56" s="15">
        <f>+'[7]GEN-502 Pre_Pot'!F56*'[7]GEN-502 Pot'!F56*1000</f>
        <v>0</v>
      </c>
      <c r="G56" s="16">
        <f>+'[7]GEN-502 Pre_Pot'!G56*'[7]GEN-502 Pot'!G56*1000</f>
        <v>0</v>
      </c>
    </row>
    <row r="57" spans="1:7" ht="25.5">
      <c r="A57" s="13" t="str">
        <f>+'[7]GEN-502 Pot'!A57</f>
        <v xml:space="preserve"> ENERGÍA Y SERVICIOS DE PANAMÁ, S.A. No.36-13</v>
      </c>
      <c r="B57" s="14">
        <f>+'[7]GEN-502 Pre_Pot'!B57*'[7]GEN-502 Pot'!B57*1000</f>
        <v>0</v>
      </c>
      <c r="C57" s="15">
        <f>+'[7]GEN-502 Pre_Pot'!C57*'[7]GEN-502 Pot'!C57*1000</f>
        <v>0</v>
      </c>
      <c r="D57" s="15">
        <f>+'[7]GEN-502 Pre_Pot'!D57*'[7]GEN-502 Pot'!D57*1000</f>
        <v>0</v>
      </c>
      <c r="E57" s="15">
        <f>+'[7]GEN-502 Pre_Pot'!E57*'[7]GEN-502 Pot'!E57*1000</f>
        <v>0</v>
      </c>
      <c r="F57" s="15">
        <f>+'[7]GEN-502 Pre_Pot'!F57*'[7]GEN-502 Pot'!F57*1000</f>
        <v>0</v>
      </c>
      <c r="G57" s="16">
        <f>+'[7]GEN-502 Pre_Pot'!G57*'[7]GEN-502 Pot'!G57*1000</f>
        <v>0</v>
      </c>
    </row>
    <row r="58" spans="1:7" ht="25.5">
      <c r="A58" s="13" t="str">
        <f>+'[7]GEN-502 Pot'!A58</f>
        <v xml:space="preserve"> GENERADORA PEDREGALITO, S.A. No.37-13</v>
      </c>
      <c r="B58" s="14">
        <f>+'[7]GEN-502 Pre_Pot'!B58*'[7]GEN-502 Pot'!B58*1000</f>
        <v>0</v>
      </c>
      <c r="C58" s="15">
        <f>+'[7]GEN-502 Pre_Pot'!C58*'[7]GEN-502 Pot'!C58*1000</f>
        <v>0</v>
      </c>
      <c r="D58" s="15">
        <f>+'[7]GEN-502 Pre_Pot'!D58*'[7]GEN-502 Pot'!D58*1000</f>
        <v>0</v>
      </c>
      <c r="E58" s="15">
        <f>+'[7]GEN-502 Pre_Pot'!E58*'[7]GEN-502 Pot'!E58*1000</f>
        <v>0</v>
      </c>
      <c r="F58" s="15">
        <f>+'[7]GEN-502 Pre_Pot'!F58*'[7]GEN-502 Pot'!F58*1000</f>
        <v>0</v>
      </c>
      <c r="G58" s="16">
        <f>+'[7]GEN-502 Pre_Pot'!G58*'[7]GEN-502 Pot'!G58*1000</f>
        <v>0</v>
      </c>
    </row>
    <row r="59" spans="1:7">
      <c r="A59" s="13" t="str">
        <f>+'[7]GEN-502 Pot'!A59</f>
        <v xml:space="preserve"> GENERADORA RIO CHICO, S.A. No.38-13</v>
      </c>
      <c r="B59" s="14">
        <f>+'[7]GEN-502 Pre_Pot'!B59*'[7]GEN-502 Pot'!B59*1000</f>
        <v>0</v>
      </c>
      <c r="C59" s="15">
        <f>+'[7]GEN-502 Pre_Pot'!C59*'[7]GEN-502 Pot'!C59*1000</f>
        <v>0</v>
      </c>
      <c r="D59" s="15">
        <f>+'[7]GEN-502 Pre_Pot'!D59*'[7]GEN-502 Pot'!D59*1000</f>
        <v>0</v>
      </c>
      <c r="E59" s="15">
        <f>+'[7]GEN-502 Pre_Pot'!E59*'[7]GEN-502 Pot'!E59*1000</f>
        <v>0</v>
      </c>
      <c r="F59" s="15">
        <f>+'[7]GEN-502 Pre_Pot'!F59*'[7]GEN-502 Pot'!F59*1000</f>
        <v>0</v>
      </c>
      <c r="G59" s="16">
        <f>+'[7]GEN-502 Pre_Pot'!G59*'[7]GEN-502 Pot'!G59*1000</f>
        <v>0</v>
      </c>
    </row>
    <row r="60" spans="1:7">
      <c r="A60" s="13" t="str">
        <f>+'[7]GEN-502 Pot'!A60</f>
        <v xml:space="preserve"> GENERADORA ALTO VALLE, S.A. No.39-13</v>
      </c>
      <c r="B60" s="14">
        <f>+'[7]GEN-502 Pre_Pot'!B60*'[7]GEN-502 Pot'!B60*1000</f>
        <v>0</v>
      </c>
      <c r="C60" s="15">
        <f>+'[7]GEN-502 Pre_Pot'!C60*'[7]GEN-502 Pot'!C60*1000</f>
        <v>0</v>
      </c>
      <c r="D60" s="15">
        <f>+'[7]GEN-502 Pre_Pot'!D60*'[7]GEN-502 Pot'!D60*1000</f>
        <v>0</v>
      </c>
      <c r="E60" s="15">
        <f>+'[7]GEN-502 Pre_Pot'!E60*'[7]GEN-502 Pot'!E60*1000</f>
        <v>0</v>
      </c>
      <c r="F60" s="15">
        <f>+'[7]GEN-502 Pre_Pot'!F60*'[7]GEN-502 Pot'!F60*1000</f>
        <v>0</v>
      </c>
      <c r="G60" s="16">
        <f>+'[7]GEN-502 Pre_Pot'!G60*'[7]GEN-502 Pot'!G60*1000</f>
        <v>0</v>
      </c>
    </row>
    <row r="61" spans="1:7">
      <c r="A61" s="13" t="str">
        <f>+'[7]GEN-502 Pot'!A61</f>
        <v xml:space="preserve"> HYDRO CAISÁN, S.A. No.40-13</v>
      </c>
      <c r="B61" s="14">
        <f>+'[7]GEN-502 Pre_Pot'!B61*'[7]GEN-502 Pot'!B61*1000</f>
        <v>0</v>
      </c>
      <c r="C61" s="15">
        <f>+'[7]GEN-502 Pre_Pot'!C61*'[7]GEN-502 Pot'!C61*1000</f>
        <v>0</v>
      </c>
      <c r="D61" s="15">
        <f>+'[7]GEN-502 Pre_Pot'!D61*'[7]GEN-502 Pot'!D61*1000</f>
        <v>0</v>
      </c>
      <c r="E61" s="15">
        <f>+'[7]GEN-502 Pre_Pot'!E61*'[7]GEN-502 Pot'!E61*1000</f>
        <v>0</v>
      </c>
      <c r="F61" s="15">
        <f>+'[7]GEN-502 Pre_Pot'!F61*'[7]GEN-502 Pot'!F61*1000</f>
        <v>0</v>
      </c>
      <c r="G61" s="16">
        <f>+'[7]GEN-502 Pre_Pot'!G61*'[7]GEN-502 Pot'!G61*1000</f>
        <v>0</v>
      </c>
    </row>
    <row r="62" spans="1:7">
      <c r="A62" s="13" t="str">
        <f>+'[7]GEN-502 Pot'!A62</f>
        <v>Generadora de Gatún, S.A. No. 21-13</v>
      </c>
      <c r="B62" s="14">
        <f>+'[7]GEN-502 Pre_Pot'!B62*'[7]GEN-502 Pot'!B62*1000</f>
        <v>755600</v>
      </c>
      <c r="C62" s="15">
        <f>+'[7]GEN-502 Pre_Pot'!C62*'[7]GEN-502 Pot'!C62*1000</f>
        <v>755600</v>
      </c>
      <c r="D62" s="15">
        <f>+'[7]GEN-502 Pre_Pot'!D62*'[7]GEN-502 Pot'!D62*1000</f>
        <v>755600</v>
      </c>
      <c r="E62" s="15">
        <f>+'[7]GEN-502 Pre_Pot'!E62*'[7]GEN-502 Pot'!E62*1000</f>
        <v>755600</v>
      </c>
      <c r="F62" s="15">
        <f>+'[7]GEN-502 Pre_Pot'!F62*'[7]GEN-502 Pot'!F62*1000</f>
        <v>755600</v>
      </c>
      <c r="G62" s="16">
        <f>+'[7]GEN-502 Pre_Pot'!G62*'[7]GEN-502 Pot'!G62*1000</f>
        <v>755600</v>
      </c>
    </row>
    <row r="63" spans="1:7">
      <c r="A63" s="13" t="str">
        <f>+'[7]GEN-502 Pot'!A63</f>
        <v xml:space="preserve"> SIGSA, S.A. No. 137-12</v>
      </c>
      <c r="B63" s="14">
        <f>+'[7]GEN-502 Pre_Pot'!B63*'[7]GEN-502 Pot'!B63*1000</f>
        <v>0</v>
      </c>
      <c r="C63" s="15">
        <f>+'[7]GEN-502 Pre_Pot'!C63*'[7]GEN-502 Pot'!C63*1000</f>
        <v>0</v>
      </c>
      <c r="D63" s="15">
        <f>+'[7]GEN-502 Pre_Pot'!D63*'[7]GEN-502 Pot'!D63*1000</f>
        <v>0</v>
      </c>
      <c r="E63" s="15">
        <f>+'[7]GEN-502 Pre_Pot'!E63*'[7]GEN-502 Pot'!E63*1000</f>
        <v>0</v>
      </c>
      <c r="F63" s="15">
        <f>+'[7]GEN-502 Pre_Pot'!F63*'[7]GEN-502 Pot'!F63*1000</f>
        <v>0</v>
      </c>
      <c r="G63" s="16">
        <f>+'[7]GEN-502 Pre_Pot'!G63*'[7]GEN-502 Pot'!G63*1000</f>
        <v>0</v>
      </c>
    </row>
    <row r="64" spans="1:7">
      <c r="A64" s="13" t="str">
        <f>+'[7]GEN-502 Pot'!A64</f>
        <v>PARQUE EÓLICO TOABRÉ, S.A. No 09-14</v>
      </c>
      <c r="B64" s="198">
        <f>+'[7]GEN-502 Pre_Pot'!B64*'[7]GEN-502 Pot'!B64*1000</f>
        <v>0</v>
      </c>
      <c r="C64" s="15">
        <f>+'[7]GEN-502 Pre_Pot'!C64*'[7]GEN-502 Pot'!C64*1000</f>
        <v>0</v>
      </c>
      <c r="D64" s="15">
        <f>+'[7]GEN-502 Pre_Pot'!D64*'[7]GEN-502 Pot'!D64*1000</f>
        <v>0</v>
      </c>
      <c r="E64" s="15">
        <f>+'[7]GEN-502 Pre_Pot'!E64*'[7]GEN-502 Pot'!E64*1000</f>
        <v>0</v>
      </c>
      <c r="F64" s="15">
        <f>+'[7]GEN-502 Pre_Pot'!F64*'[7]GEN-502 Pot'!F64*1000</f>
        <v>0</v>
      </c>
      <c r="G64" s="16">
        <f>+'[7]GEN-502 Pre_Pot'!G64*'[7]GEN-502 Pot'!G64*1000</f>
        <v>0</v>
      </c>
    </row>
    <row r="65" spans="1:7">
      <c r="A65" s="13" t="str">
        <f>+'[7]GEN-502 Pot'!A65</f>
        <v>NAURA ENERGY CORP. No 10-14</v>
      </c>
      <c r="B65" s="198">
        <f>+'[7]GEN-502 Pre_Pot'!B65*'[7]GEN-502 Pot'!B65*1000</f>
        <v>0</v>
      </c>
      <c r="C65" s="15">
        <f>+'[7]GEN-502 Pre_Pot'!C65*'[7]GEN-502 Pot'!C65*1000</f>
        <v>0</v>
      </c>
      <c r="D65" s="15">
        <f>+'[7]GEN-502 Pre_Pot'!D65*'[7]GEN-502 Pot'!D65*1000</f>
        <v>0</v>
      </c>
      <c r="E65" s="15">
        <f>+'[7]GEN-502 Pre_Pot'!E65*'[7]GEN-502 Pot'!E65*1000</f>
        <v>0</v>
      </c>
      <c r="F65" s="15">
        <f>+'[7]GEN-502 Pre_Pot'!F65*'[7]GEN-502 Pot'!F65*1000</f>
        <v>0</v>
      </c>
      <c r="G65" s="16">
        <f>+'[7]GEN-502 Pre_Pot'!G65*'[7]GEN-502 Pot'!G65*1000</f>
        <v>0</v>
      </c>
    </row>
    <row r="66" spans="1:7" ht="25.5">
      <c r="A66" s="13" t="str">
        <f>+'[7]GEN-502 Pot'!A66</f>
        <v>Hydro Caisán R No. 15-14 (Cesión Coal Power)</v>
      </c>
      <c r="B66" s="198">
        <f>+'[7]GEN-502 Pre_Pot'!B66*'[7]GEN-502 Pot'!B66*1000</f>
        <v>100500</v>
      </c>
      <c r="C66" s="15">
        <f>+'[7]GEN-502 Pre_Pot'!C66*'[7]GEN-502 Pot'!C66*1000</f>
        <v>100500</v>
      </c>
      <c r="D66" s="15">
        <f>+'[7]GEN-502 Pre_Pot'!D66*'[7]GEN-502 Pot'!D66*1000</f>
        <v>100500</v>
      </c>
      <c r="E66" s="15">
        <f>+'[7]GEN-502 Pre_Pot'!E66*'[7]GEN-502 Pot'!E66*1000</f>
        <v>100500</v>
      </c>
      <c r="F66" s="15">
        <f>+'[7]GEN-502 Pre_Pot'!F66*'[7]GEN-502 Pot'!F66*1000</f>
        <v>100500</v>
      </c>
      <c r="G66" s="16">
        <f>+'[7]GEN-502 Pre_Pot'!G66*'[7]GEN-502 Pot'!G66*1000</f>
        <v>100500</v>
      </c>
    </row>
    <row r="67" spans="1:7">
      <c r="A67" s="13" t="str">
        <f>+'[7]GEN-502 Pot'!A67</f>
        <v>Panama Solar2 No. 10-15</v>
      </c>
      <c r="B67" s="198">
        <f>+'[7]GEN-502 Pre_Pot'!B67*'[7]GEN-502 Pot'!B67*1000</f>
        <v>0</v>
      </c>
      <c r="C67" s="15">
        <f>+'[7]GEN-502 Pre_Pot'!C67*'[7]GEN-502 Pot'!C67*1000</f>
        <v>0</v>
      </c>
      <c r="D67" s="15">
        <f>+'[7]GEN-502 Pre_Pot'!D67*'[7]GEN-502 Pot'!D67*1000</f>
        <v>0</v>
      </c>
      <c r="E67" s="15">
        <f>+'[7]GEN-502 Pre_Pot'!E67*'[7]GEN-502 Pot'!E67*1000</f>
        <v>0</v>
      </c>
      <c r="F67" s="15">
        <f>+'[7]GEN-502 Pre_Pot'!F67*'[7]GEN-502 Pot'!F67*1000</f>
        <v>0</v>
      </c>
      <c r="G67" s="16">
        <f>+'[7]GEN-502 Pre_Pot'!G67*'[7]GEN-502 Pot'!G67*1000</f>
        <v>0</v>
      </c>
    </row>
    <row r="68" spans="1:7">
      <c r="A68" s="13" t="str">
        <f>+'[7]GEN-502 Pot'!A68</f>
        <v>Solpac Investment No. 11-15</v>
      </c>
      <c r="B68" s="198">
        <f>+'[7]GEN-502 Pre_Pot'!B68*'[7]GEN-502 Pot'!B68*1000</f>
        <v>0</v>
      </c>
      <c r="C68" s="15">
        <f>+'[7]GEN-502 Pre_Pot'!C68*'[7]GEN-502 Pot'!C68*1000</f>
        <v>0</v>
      </c>
      <c r="D68" s="15">
        <f>+'[7]GEN-502 Pre_Pot'!D68*'[7]GEN-502 Pot'!D68*1000</f>
        <v>0</v>
      </c>
      <c r="E68" s="15">
        <f>+'[7]GEN-502 Pre_Pot'!E68*'[7]GEN-502 Pot'!E68*1000</f>
        <v>0</v>
      </c>
      <c r="F68" s="15">
        <f>+'[7]GEN-502 Pre_Pot'!F68*'[7]GEN-502 Pot'!F68*1000</f>
        <v>0</v>
      </c>
      <c r="G68" s="16">
        <f>+'[7]GEN-502 Pre_Pot'!G68*'[7]GEN-502 Pot'!G68*1000</f>
        <v>0</v>
      </c>
    </row>
    <row r="69" spans="1:7">
      <c r="A69" s="13" t="str">
        <f>+'[7]GEN-502 Pot'!A69</f>
        <v>GAS NATURAL ATLÁNTICO No. 17-15</v>
      </c>
      <c r="B69" s="198">
        <f>+'[7]GEN-502 Pre_Pot'!B69*'[7]GEN-502 Pot'!B69*1000</f>
        <v>1087240</v>
      </c>
      <c r="C69" s="15">
        <f>+'[7]GEN-502 Pre_Pot'!C69*'[7]GEN-502 Pot'!C69*1000</f>
        <v>1087240</v>
      </c>
      <c r="D69" s="15">
        <f>+'[7]GEN-502 Pre_Pot'!D69*'[7]GEN-502 Pot'!D69*1000</f>
        <v>1087240</v>
      </c>
      <c r="E69" s="15">
        <f>+'[7]GEN-502 Pre_Pot'!E69*'[7]GEN-502 Pot'!E69*1000</f>
        <v>1087240</v>
      </c>
      <c r="F69" s="15">
        <f>+'[7]GEN-502 Pre_Pot'!F69*'[7]GEN-502 Pot'!F69*1000</f>
        <v>1087240</v>
      </c>
      <c r="G69" s="16">
        <f>+'[7]GEN-502 Pre_Pot'!G69*'[7]GEN-502 Pot'!G69*1000</f>
        <v>1087240</v>
      </c>
    </row>
    <row r="70" spans="1:7">
      <c r="A70" s="13" t="str">
        <f>+'[7]GEN-502 Pot'!A70</f>
        <v>MARTANO INC No. 19-15</v>
      </c>
      <c r="B70" s="198">
        <f>+'[7]GEN-502 Pre_Pot'!B70*'[7]GEN-502 Pot'!B70*1000</f>
        <v>898520.00000000012</v>
      </c>
      <c r="C70" s="15">
        <f>+'[7]GEN-502 Pre_Pot'!C70*'[7]GEN-502 Pot'!C70*1000</f>
        <v>898520.00000000012</v>
      </c>
      <c r="D70" s="15">
        <f>+'[7]GEN-502 Pre_Pot'!D70*'[7]GEN-502 Pot'!D70*1000</f>
        <v>898520.00000000012</v>
      </c>
      <c r="E70" s="15">
        <f>+'[7]GEN-502 Pre_Pot'!E70*'[7]GEN-502 Pot'!E70*1000</f>
        <v>898520.00000000012</v>
      </c>
      <c r="F70" s="15">
        <f>+'[7]GEN-502 Pre_Pot'!F70*'[7]GEN-502 Pot'!F70*1000</f>
        <v>898520.00000000012</v>
      </c>
      <c r="G70" s="16">
        <f>+'[7]GEN-502 Pre_Pot'!G70*'[7]GEN-502 Pot'!G70*1000</f>
        <v>898520.00000000012</v>
      </c>
    </row>
    <row r="71" spans="1:7" ht="25.5">
      <c r="A71" s="13" t="str">
        <f>+'[7]GEN-502 Pot'!A71</f>
        <v>GENERADORA DEL ATLÁNTICO, S.A. No. 36-23</v>
      </c>
      <c r="B71" s="198">
        <f>+'[7]GEN-502 Pre_Pot'!B71*'[7]GEN-502 Pot'!B71*1000</f>
        <v>24705.000000000004</v>
      </c>
      <c r="C71" s="15">
        <f>+'[7]GEN-502 Pre_Pot'!C71*'[7]GEN-502 Pot'!C71*1000</f>
        <v>68844.600000000006</v>
      </c>
      <c r="D71" s="15">
        <f>+'[7]GEN-502 Pre_Pot'!D71*'[7]GEN-502 Pot'!D71*1000</f>
        <v>0</v>
      </c>
      <c r="E71" s="15">
        <f>+'[7]GEN-502 Pre_Pot'!E71*'[7]GEN-502 Pot'!E71*1000</f>
        <v>0</v>
      </c>
      <c r="F71" s="15">
        <f>+'[7]GEN-502 Pre_Pot'!F71*'[7]GEN-502 Pot'!F71*1000</f>
        <v>0</v>
      </c>
      <c r="G71" s="16">
        <f>+'[7]GEN-502 Pre_Pot'!G71*'[7]GEN-502 Pot'!G71*1000</f>
        <v>0</v>
      </c>
    </row>
    <row r="72" spans="1:7">
      <c r="A72" s="13" t="str">
        <f>+'[7]GEN-502 Pot'!A72</f>
        <v>SPARKLE POWER, S.A. No. 41-23</v>
      </c>
      <c r="B72" s="198">
        <f>+'[7]GEN-502 Pre_Pot'!B72*'[7]GEN-502 Pot'!B72*1000</f>
        <v>24750</v>
      </c>
      <c r="C72" s="15">
        <f>+'[7]GEN-502 Pre_Pot'!C72*'[7]GEN-502 Pot'!C72*1000</f>
        <v>54450</v>
      </c>
      <c r="D72" s="15">
        <f>+'[7]GEN-502 Pre_Pot'!D72*'[7]GEN-502 Pot'!D72*1000</f>
        <v>0</v>
      </c>
      <c r="E72" s="15">
        <f>+'[7]GEN-502 Pre_Pot'!E72*'[7]GEN-502 Pot'!E72*1000</f>
        <v>0</v>
      </c>
      <c r="F72" s="15">
        <f>+'[7]GEN-502 Pre_Pot'!F72*'[7]GEN-502 Pot'!F72*1000</f>
        <v>0</v>
      </c>
      <c r="G72" s="16">
        <f>+'[7]GEN-502 Pre_Pot'!G72*'[7]GEN-502 Pot'!G72*1000</f>
        <v>0</v>
      </c>
    </row>
    <row r="73" spans="1:7">
      <c r="A73" s="13" t="str">
        <f>+'[7]GEN-502 Pot'!A73</f>
        <v>CALDERA ENERGY CORP. No. 25-25</v>
      </c>
      <c r="B73" s="198">
        <f>+'[7]GEN-502 Pre_Pot'!B73*'[7]GEN-502 Pot'!B73*1000</f>
        <v>0</v>
      </c>
      <c r="C73" s="15">
        <f>+'[7]GEN-502 Pre_Pot'!C73*'[7]GEN-502 Pot'!C73*1000</f>
        <v>0</v>
      </c>
      <c r="D73" s="15">
        <f>+'[7]GEN-502 Pre_Pot'!D73*'[7]GEN-502 Pot'!D73*1000</f>
        <v>0</v>
      </c>
      <c r="E73" s="15">
        <f>+'[7]GEN-502 Pre_Pot'!E73*'[7]GEN-502 Pot'!E73*1000</f>
        <v>0</v>
      </c>
      <c r="F73" s="15">
        <f>+'[7]GEN-502 Pre_Pot'!F73*'[7]GEN-502 Pot'!F73*1000</f>
        <v>0</v>
      </c>
      <c r="G73" s="16">
        <f>+'[7]GEN-502 Pre_Pot'!G73*'[7]GEN-502 Pot'!G73*1000</f>
        <v>0</v>
      </c>
    </row>
    <row r="74" spans="1:7" ht="25.5">
      <c r="A74" s="13" t="str">
        <f>+'[7]GEN-502 Pot'!A74</f>
        <v>EMPRESA NACIONAL DE ENERGÍA, S.A. No. 26-25</v>
      </c>
      <c r="B74" s="198">
        <f>+'[7]GEN-502 Pre_Pot'!B74*'[7]GEN-502 Pot'!B74*1000</f>
        <v>0</v>
      </c>
      <c r="C74" s="15">
        <f>+'[7]GEN-502 Pre_Pot'!C74*'[7]GEN-502 Pot'!C74*1000</f>
        <v>0</v>
      </c>
      <c r="D74" s="15">
        <f>+'[7]GEN-502 Pre_Pot'!D74*'[7]GEN-502 Pot'!D74*1000</f>
        <v>0</v>
      </c>
      <c r="E74" s="15">
        <f>+'[7]GEN-502 Pre_Pot'!E74*'[7]GEN-502 Pot'!E74*1000</f>
        <v>0</v>
      </c>
      <c r="F74" s="15">
        <f>+'[7]GEN-502 Pre_Pot'!F74*'[7]GEN-502 Pot'!F74*1000</f>
        <v>0</v>
      </c>
      <c r="G74" s="16">
        <f>+'[7]GEN-502 Pre_Pot'!G74*'[7]GEN-502 Pot'!G74*1000</f>
        <v>0</v>
      </c>
    </row>
    <row r="75" spans="1:7" ht="25.5">
      <c r="A75" s="13" t="str">
        <f>+'[7]GEN-502 Pot'!A75</f>
        <v>EMPRESA NACIONAL DE ENERGÍA, S.A.-2 No. 27-25</v>
      </c>
      <c r="B75" s="198">
        <f>+'[7]GEN-502 Pre_Pot'!B75*'[7]GEN-502 Pot'!B75*1000</f>
        <v>0</v>
      </c>
      <c r="C75" s="15">
        <f>+'[7]GEN-502 Pre_Pot'!C75*'[7]GEN-502 Pot'!C75*1000</f>
        <v>0</v>
      </c>
      <c r="D75" s="15">
        <f>+'[7]GEN-502 Pre_Pot'!D75*'[7]GEN-502 Pot'!D75*1000</f>
        <v>0</v>
      </c>
      <c r="E75" s="15">
        <f>+'[7]GEN-502 Pre_Pot'!E75*'[7]GEN-502 Pot'!E75*1000</f>
        <v>0</v>
      </c>
      <c r="F75" s="15">
        <f>+'[7]GEN-502 Pre_Pot'!F75*'[7]GEN-502 Pot'!F75*1000</f>
        <v>0</v>
      </c>
      <c r="G75" s="16">
        <f>+'[7]GEN-502 Pre_Pot'!G75*'[7]GEN-502 Pot'!G75*1000</f>
        <v>0</v>
      </c>
    </row>
    <row r="76" spans="1:7" ht="25.5">
      <c r="A76" s="13" t="str">
        <f>+'[7]GEN-502 Pot'!A76</f>
        <v>ARRENDADORA ISTMO ENERGY, S.A. No. 28-25</v>
      </c>
      <c r="B76" s="198">
        <f>+'[7]GEN-502 Pre_Pot'!B76*'[7]GEN-502 Pot'!B76*1000</f>
        <v>0</v>
      </c>
      <c r="C76" s="15">
        <f>+'[7]GEN-502 Pre_Pot'!C76*'[7]GEN-502 Pot'!C76*1000</f>
        <v>0</v>
      </c>
      <c r="D76" s="15">
        <f>+'[7]GEN-502 Pre_Pot'!D76*'[7]GEN-502 Pot'!D76*1000</f>
        <v>0</v>
      </c>
      <c r="E76" s="15">
        <f>+'[7]GEN-502 Pre_Pot'!E76*'[7]GEN-502 Pot'!E76*1000</f>
        <v>0</v>
      </c>
      <c r="F76" s="15">
        <f>+'[7]GEN-502 Pre_Pot'!F76*'[7]GEN-502 Pot'!F76*1000</f>
        <v>0</v>
      </c>
      <c r="G76" s="16">
        <f>+'[7]GEN-502 Pre_Pot'!G76*'[7]GEN-502 Pot'!G76*1000</f>
        <v>0</v>
      </c>
    </row>
    <row r="77" spans="1:7" ht="25.5">
      <c r="A77" s="13" t="str">
        <f>+'[7]GEN-502 Pot'!A77</f>
        <v>ARRENDADORA ISTMO ENERGY, S.A. No. 29-25</v>
      </c>
      <c r="B77" s="198">
        <f>+'[7]GEN-502 Pre_Pot'!B77*'[7]GEN-502 Pot'!B77*1000</f>
        <v>0</v>
      </c>
      <c r="C77" s="15">
        <f>+'[7]GEN-502 Pre_Pot'!C77*'[7]GEN-502 Pot'!C77*1000</f>
        <v>0</v>
      </c>
      <c r="D77" s="15">
        <f>+'[7]GEN-502 Pre_Pot'!D77*'[7]GEN-502 Pot'!D77*1000</f>
        <v>0</v>
      </c>
      <c r="E77" s="15">
        <f>+'[7]GEN-502 Pre_Pot'!E77*'[7]GEN-502 Pot'!E77*1000</f>
        <v>0</v>
      </c>
      <c r="F77" s="15">
        <f>+'[7]GEN-502 Pre_Pot'!F77*'[7]GEN-502 Pot'!F77*1000</f>
        <v>0</v>
      </c>
      <c r="G77" s="16">
        <f>+'[7]GEN-502 Pre_Pot'!G77*'[7]GEN-502 Pot'!G77*1000</f>
        <v>0</v>
      </c>
    </row>
    <row r="78" spans="1:7" ht="25.5">
      <c r="A78" s="13" t="str">
        <f>+'[7]GEN-502 Pot'!A78</f>
        <v>HIDROECOLÓGICA DEL TERIBE, S.A. No. 30-25</v>
      </c>
      <c r="B78" s="198">
        <f>+'[7]GEN-502 Pre_Pot'!B78*'[7]GEN-502 Pot'!B78*1000</f>
        <v>0</v>
      </c>
      <c r="C78" s="15">
        <f>+'[7]GEN-502 Pre_Pot'!C78*'[7]GEN-502 Pot'!C78*1000</f>
        <v>0</v>
      </c>
      <c r="D78" s="15">
        <f>+'[7]GEN-502 Pre_Pot'!D78*'[7]GEN-502 Pot'!D78*1000</f>
        <v>0</v>
      </c>
      <c r="E78" s="15">
        <f>+'[7]GEN-502 Pre_Pot'!E78*'[7]GEN-502 Pot'!E78*1000</f>
        <v>0</v>
      </c>
      <c r="F78" s="15">
        <f>+'[7]GEN-502 Pre_Pot'!F78*'[7]GEN-502 Pot'!F78*1000</f>
        <v>0</v>
      </c>
      <c r="G78" s="16">
        <f>+'[7]GEN-502 Pre_Pot'!G78*'[7]GEN-502 Pot'!G78*1000</f>
        <v>0</v>
      </c>
    </row>
    <row r="79" spans="1:7" ht="25.5">
      <c r="A79" s="13" t="str">
        <f>+'[7]GEN-502 Pot'!A79</f>
        <v>SOCIEDAD SUPER SERVICIOS, S.A. No. 31-25</v>
      </c>
      <c r="B79" s="198">
        <f>+'[7]GEN-502 Pre_Pot'!B79*'[7]GEN-502 Pot'!B79*1000</f>
        <v>0</v>
      </c>
      <c r="C79" s="15">
        <f>+'[7]GEN-502 Pre_Pot'!C79*'[7]GEN-502 Pot'!C79*1000</f>
        <v>0</v>
      </c>
      <c r="D79" s="15">
        <f>+'[7]GEN-502 Pre_Pot'!D79*'[7]GEN-502 Pot'!D79*1000</f>
        <v>0</v>
      </c>
      <c r="E79" s="15">
        <f>+'[7]GEN-502 Pre_Pot'!E79*'[7]GEN-502 Pot'!E79*1000</f>
        <v>0</v>
      </c>
      <c r="F79" s="15">
        <f>+'[7]GEN-502 Pre_Pot'!F79*'[7]GEN-502 Pot'!F79*1000</f>
        <v>0</v>
      </c>
      <c r="G79" s="16">
        <f>+'[7]GEN-502 Pre_Pot'!G79*'[7]GEN-502 Pot'!G79*1000</f>
        <v>0</v>
      </c>
    </row>
    <row r="80" spans="1:7" ht="25.5">
      <c r="A80" s="13" t="str">
        <f>+'[7]GEN-502 Pot'!A80</f>
        <v>CORPORACION DE ENERGIA DEL ISTMO, S.A. No. 32-25</v>
      </c>
      <c r="B80" s="198">
        <f>+'[7]GEN-502 Pre_Pot'!B80*'[7]GEN-502 Pot'!B80*1000</f>
        <v>0</v>
      </c>
      <c r="C80" s="15">
        <f>+'[7]GEN-502 Pre_Pot'!C80*'[7]GEN-502 Pot'!C80*1000</f>
        <v>0</v>
      </c>
      <c r="D80" s="15">
        <f>+'[7]GEN-502 Pre_Pot'!D80*'[7]GEN-502 Pot'!D80*1000</f>
        <v>0</v>
      </c>
      <c r="E80" s="15">
        <f>+'[7]GEN-502 Pre_Pot'!E80*'[7]GEN-502 Pot'!E80*1000</f>
        <v>0</v>
      </c>
      <c r="F80" s="15">
        <f>+'[7]GEN-502 Pre_Pot'!F80*'[7]GEN-502 Pot'!F80*1000</f>
        <v>0</v>
      </c>
      <c r="G80" s="16">
        <f>+'[7]GEN-502 Pre_Pot'!G80*'[7]GEN-502 Pot'!G80*1000</f>
        <v>0</v>
      </c>
    </row>
    <row r="81" spans="1:7" ht="25.5">
      <c r="A81" s="13" t="str">
        <f>+'[7]GEN-502 Pot'!A81</f>
        <v>PEDREGALITO SOLAR POWER, S.A. No. 34-25</v>
      </c>
      <c r="B81" s="198">
        <f>+'[7]GEN-502 Pre_Pot'!B81*'[7]GEN-502 Pot'!B81*1000</f>
        <v>0</v>
      </c>
      <c r="C81" s="15">
        <f>+'[7]GEN-502 Pre_Pot'!C81*'[7]GEN-502 Pot'!C81*1000</f>
        <v>0</v>
      </c>
      <c r="D81" s="15">
        <f>+'[7]GEN-502 Pre_Pot'!D81*'[7]GEN-502 Pot'!D81*1000</f>
        <v>0</v>
      </c>
      <c r="E81" s="15">
        <f>+'[7]GEN-502 Pre_Pot'!E81*'[7]GEN-502 Pot'!E81*1000</f>
        <v>0</v>
      </c>
      <c r="F81" s="15">
        <f>+'[7]GEN-502 Pre_Pot'!F81*'[7]GEN-502 Pot'!F81*1000</f>
        <v>0</v>
      </c>
      <c r="G81" s="16">
        <f>+'[7]GEN-502 Pre_Pot'!G81*'[7]GEN-502 Pot'!G81*1000</f>
        <v>0</v>
      </c>
    </row>
    <row r="82" spans="1:7">
      <c r="A82" s="13" t="str">
        <f>+'[7]GEN-502 Pot'!A82</f>
        <v>GENA SOLAR, S.A. No. 35-25</v>
      </c>
      <c r="B82" s="198">
        <f>+'[7]GEN-502 Pre_Pot'!B82*'[7]GEN-502 Pot'!B82*1000</f>
        <v>0</v>
      </c>
      <c r="C82" s="15">
        <f>+'[7]GEN-502 Pre_Pot'!C82*'[7]GEN-502 Pot'!C82*1000</f>
        <v>0</v>
      </c>
      <c r="D82" s="15">
        <f>+'[7]GEN-502 Pre_Pot'!D82*'[7]GEN-502 Pot'!D82*1000</f>
        <v>0</v>
      </c>
      <c r="E82" s="15">
        <f>+'[7]GEN-502 Pre_Pot'!E82*'[7]GEN-502 Pot'!E82*1000</f>
        <v>0</v>
      </c>
      <c r="F82" s="15">
        <f>+'[7]GEN-502 Pre_Pot'!F82*'[7]GEN-502 Pot'!F82*1000</f>
        <v>0</v>
      </c>
      <c r="G82" s="16">
        <f>+'[7]GEN-502 Pre_Pot'!G82*'[7]GEN-502 Pot'!G82*1000</f>
        <v>0</v>
      </c>
    </row>
    <row r="83" spans="1:7">
      <c r="A83" s="13" t="str">
        <f>+'[7]GEN-502 Pot'!A83</f>
        <v>HIDRO BOQUERÓN, S.A. No. 36-25</v>
      </c>
      <c r="B83" s="198">
        <f>+'[7]GEN-502 Pre_Pot'!B83*'[7]GEN-502 Pot'!B83*1000</f>
        <v>0</v>
      </c>
      <c r="C83" s="15">
        <f>+'[7]GEN-502 Pre_Pot'!C83*'[7]GEN-502 Pot'!C83*1000</f>
        <v>0</v>
      </c>
      <c r="D83" s="15">
        <f>+'[7]GEN-502 Pre_Pot'!D83*'[7]GEN-502 Pot'!D83*1000</f>
        <v>0</v>
      </c>
      <c r="E83" s="15">
        <f>+'[7]GEN-502 Pre_Pot'!E83*'[7]GEN-502 Pot'!E83*1000</f>
        <v>0</v>
      </c>
      <c r="F83" s="15">
        <f>+'[7]GEN-502 Pre_Pot'!F83*'[7]GEN-502 Pot'!F83*1000</f>
        <v>0</v>
      </c>
      <c r="G83" s="16">
        <f>+'[7]GEN-502 Pre_Pot'!G83*'[7]GEN-502 Pot'!G83*1000</f>
        <v>0</v>
      </c>
    </row>
    <row r="84" spans="1:7">
      <c r="A84" s="13" t="str">
        <f>+'[7]GEN-502 Pot'!A84</f>
        <v>HIDRO PANAMÁ, S.A. No. 38-25</v>
      </c>
      <c r="B84" s="198">
        <f>+'[7]GEN-502 Pre_Pot'!B84*'[7]GEN-502 Pot'!B84*1000</f>
        <v>0</v>
      </c>
      <c r="C84" s="15">
        <f>+'[7]GEN-502 Pre_Pot'!C84*'[7]GEN-502 Pot'!C84*1000</f>
        <v>0</v>
      </c>
      <c r="D84" s="15">
        <f>+'[7]GEN-502 Pre_Pot'!D84*'[7]GEN-502 Pot'!D84*1000</f>
        <v>0</v>
      </c>
      <c r="E84" s="15">
        <f>+'[7]GEN-502 Pre_Pot'!E84*'[7]GEN-502 Pot'!E84*1000</f>
        <v>0</v>
      </c>
      <c r="F84" s="15">
        <f>+'[7]GEN-502 Pre_Pot'!F84*'[7]GEN-502 Pot'!F84*1000</f>
        <v>0</v>
      </c>
      <c r="G84" s="16">
        <f>+'[7]GEN-502 Pre_Pot'!G84*'[7]GEN-502 Pot'!G84*1000</f>
        <v>0</v>
      </c>
    </row>
    <row r="85" spans="1:7">
      <c r="A85" s="13" t="str">
        <f>+'[7]GEN-502 Pot'!A85</f>
        <v>AES PANAMÁ, S.R.L. No. 39-25</v>
      </c>
      <c r="B85" s="198">
        <f>+'[7]GEN-502 Pre_Pot'!B85*'[7]GEN-502 Pot'!B85*1000</f>
        <v>0</v>
      </c>
      <c r="C85" s="15">
        <f>+'[7]GEN-502 Pre_Pot'!C85*'[7]GEN-502 Pot'!C85*1000</f>
        <v>0</v>
      </c>
      <c r="D85" s="15">
        <f>+'[7]GEN-502 Pre_Pot'!D85*'[7]GEN-502 Pot'!D85*1000</f>
        <v>0</v>
      </c>
      <c r="E85" s="15">
        <f>+'[7]GEN-502 Pre_Pot'!E85*'[7]GEN-502 Pot'!E85*1000</f>
        <v>0</v>
      </c>
      <c r="F85" s="15">
        <f>+'[7]GEN-502 Pre_Pot'!F85*'[7]GEN-502 Pot'!F85*1000</f>
        <v>0</v>
      </c>
      <c r="G85" s="16">
        <f>+'[7]GEN-502 Pre_Pot'!G85*'[7]GEN-502 Pot'!G85*1000</f>
        <v>0</v>
      </c>
    </row>
    <row r="86" spans="1:7">
      <c r="A86" s="13" t="str">
        <f>+'[7]GEN-502 Pot'!A86</f>
        <v>GENERADORA DEL ISTMO, S.A. No. 40-25</v>
      </c>
      <c r="B86" s="198">
        <f>+'[7]GEN-502 Pre_Pot'!B86*'[7]GEN-502 Pot'!B86*1000</f>
        <v>0</v>
      </c>
      <c r="C86" s="15">
        <f>+'[7]GEN-502 Pre_Pot'!C86*'[7]GEN-502 Pot'!C86*1000</f>
        <v>0</v>
      </c>
      <c r="D86" s="15">
        <f>+'[7]GEN-502 Pre_Pot'!D86*'[7]GEN-502 Pot'!D86*1000</f>
        <v>15385.555555555555</v>
      </c>
      <c r="E86" s="15">
        <f>+'[7]GEN-502 Pre_Pot'!E86*'[7]GEN-502 Pot'!E86*1000</f>
        <v>26842.407407407409</v>
      </c>
      <c r="F86" s="15">
        <f>+'[7]GEN-502 Pre_Pot'!F86*'[7]GEN-502 Pot'!F86*1000</f>
        <v>24065.555555555555</v>
      </c>
      <c r="G86" s="16">
        <f>+'[7]GEN-502 Pre_Pot'!G86*'[7]GEN-502 Pot'!G86*1000</f>
        <v>21288.796296296296</v>
      </c>
    </row>
    <row r="87" spans="1:7">
      <c r="A87" s="13" t="str">
        <f>+'[7]GEN-502 Pot'!A87</f>
        <v>CALDERA ENERGY CORP. No. 41-25</v>
      </c>
      <c r="B87" s="198">
        <f>+'[7]GEN-502 Pre_Pot'!B87*'[7]GEN-502 Pot'!B87*1000</f>
        <v>0</v>
      </c>
      <c r="C87" s="15">
        <f>+'[7]GEN-502 Pre_Pot'!C87*'[7]GEN-502 Pot'!C87*1000</f>
        <v>0</v>
      </c>
      <c r="D87" s="15">
        <f>+'[7]GEN-502 Pre_Pot'!D87*'[7]GEN-502 Pot'!D87*1000</f>
        <v>2016</v>
      </c>
      <c r="E87" s="15">
        <f>+'[7]GEN-502 Pre_Pot'!E87*'[7]GEN-502 Pot'!E87*1000</f>
        <v>1827</v>
      </c>
      <c r="F87" s="15">
        <f>+'[7]GEN-502 Pre_Pot'!F87*'[7]GEN-502 Pot'!F87*1000</f>
        <v>1638.0000000000002</v>
      </c>
      <c r="G87" s="16">
        <f>+'[7]GEN-502 Pre_Pot'!G87*'[7]GEN-502 Pot'!G87*1000</f>
        <v>1448.9999999999998</v>
      </c>
    </row>
    <row r="88" spans="1:7" ht="25.5">
      <c r="A88" s="13" t="str">
        <f>+'[7]GEN-502 Pot'!A88</f>
        <v>AUTORIDAD DEL CANAL DE PANAMÁ No. 42-25</v>
      </c>
      <c r="B88" s="198">
        <f>+'[7]GEN-502 Pre_Pot'!B88*'[7]GEN-502 Pot'!B88*1000</f>
        <v>64500</v>
      </c>
      <c r="C88" s="15">
        <f>+'[7]GEN-502 Pre_Pot'!C88*'[7]GEN-502 Pot'!C88*1000</f>
        <v>87000</v>
      </c>
      <c r="D88" s="15">
        <f>+'[7]GEN-502 Pre_Pot'!D88*'[7]GEN-502 Pot'!D88*1000</f>
        <v>48000</v>
      </c>
      <c r="E88" s="15">
        <f>+'[7]GEN-502 Pre_Pot'!E88*'[7]GEN-502 Pot'!E88*1000</f>
        <v>43500</v>
      </c>
      <c r="F88" s="15">
        <f>+'[7]GEN-502 Pre_Pot'!F88*'[7]GEN-502 Pot'!F88*1000</f>
        <v>39000</v>
      </c>
      <c r="G88" s="16">
        <f>+'[7]GEN-502 Pre_Pot'!G88*'[7]GEN-502 Pot'!G88*1000</f>
        <v>34500</v>
      </c>
    </row>
    <row r="89" spans="1:7" ht="25.5">
      <c r="A89" s="13" t="str">
        <f>+'[7]GEN-502 Pot'!A89</f>
        <v>HIDROECOLÓGICA DEL TERIBE, S.A. No. 43-25</v>
      </c>
      <c r="B89" s="198">
        <f>+'[7]GEN-502 Pre_Pot'!B89*'[7]GEN-502 Pot'!B89*1000</f>
        <v>0</v>
      </c>
      <c r="C89" s="15">
        <f>+'[7]GEN-502 Pre_Pot'!C89*'[7]GEN-502 Pot'!C89*1000</f>
        <v>0</v>
      </c>
      <c r="D89" s="15">
        <f>+'[7]GEN-502 Pre_Pot'!D89*'[7]GEN-502 Pot'!D89*1000</f>
        <v>23423.326504629633</v>
      </c>
      <c r="E89" s="15">
        <f>+'[7]GEN-502 Pre_Pot'!E89*'[7]GEN-502 Pot'!E89*1000</f>
        <v>21227.339814814815</v>
      </c>
      <c r="F89" s="15">
        <f>+'[7]GEN-502 Pre_Pot'!F89*'[7]GEN-502 Pot'!F89*1000</f>
        <v>19031.422453703704</v>
      </c>
      <c r="G89" s="16">
        <f>+'[7]GEN-502 Pre_Pot'!G89*'[7]GEN-502 Pot'!G89*1000</f>
        <v>16835.505092592593</v>
      </c>
    </row>
    <row r="90" spans="1:7">
      <c r="A90" s="13" t="str">
        <f>+'[7]GEN-502 Pot'!A90</f>
        <v>CELSIA CENTROAMÉRICA, S.A. No. 44-25</v>
      </c>
      <c r="B90" s="198">
        <f>+'[7]GEN-502 Pre_Pot'!B90*'[7]GEN-502 Pot'!B90*1000</f>
        <v>0</v>
      </c>
      <c r="C90" s="15">
        <f>+'[7]GEN-502 Pre_Pot'!C90*'[7]GEN-502 Pot'!C90*1000</f>
        <v>0</v>
      </c>
      <c r="D90" s="15">
        <f>+'[7]GEN-502 Pre_Pot'!D90*'[7]GEN-502 Pot'!D90*1000</f>
        <v>0</v>
      </c>
      <c r="E90" s="15">
        <f>+'[7]GEN-502 Pre_Pot'!E90*'[7]GEN-502 Pot'!E90*1000</f>
        <v>7145.5555555555557</v>
      </c>
      <c r="F90" s="15">
        <f>+'[7]GEN-502 Pre_Pot'!F90*'[7]GEN-502 Pot'!F90*1000</f>
        <v>6406.3888888888887</v>
      </c>
      <c r="G90" s="16">
        <f>+'[7]GEN-502 Pre_Pot'!G90*'[7]GEN-502 Pot'!G90*1000</f>
        <v>5667.2222222222217</v>
      </c>
    </row>
    <row r="91" spans="1:7" ht="25.5">
      <c r="A91" s="13" t="str">
        <f>+'[7]GEN-502 Pot'!A91</f>
        <v>FOUNTAIN HYDRO POWER, CORP No. 45-25</v>
      </c>
      <c r="B91" s="198">
        <f>+'[7]GEN-502 Pre_Pot'!B91*'[7]GEN-502 Pot'!B91*1000</f>
        <v>0</v>
      </c>
      <c r="C91" s="15">
        <f>+'[7]GEN-502 Pre_Pot'!C91*'[7]GEN-502 Pot'!C91*1000</f>
        <v>0</v>
      </c>
      <c r="D91" s="15">
        <f>+'[7]GEN-502 Pre_Pot'!D91*'[7]GEN-502 Pot'!D91*1000</f>
        <v>16320</v>
      </c>
      <c r="E91" s="15">
        <f>+'[7]GEN-502 Pre_Pot'!E91*'[7]GEN-502 Pot'!E91*1000</f>
        <v>14790</v>
      </c>
      <c r="F91" s="15">
        <f>+'[7]GEN-502 Pre_Pot'!F91*'[7]GEN-502 Pot'!F91*1000</f>
        <v>13260</v>
      </c>
      <c r="G91" s="16">
        <f>+'[7]GEN-502 Pre_Pot'!G91*'[7]GEN-502 Pot'!G91*1000</f>
        <v>22287</v>
      </c>
    </row>
    <row r="92" spans="1:7" ht="25.5">
      <c r="A92" s="13" t="str">
        <f>+'[7]GEN-502 Pot'!A92</f>
        <v>GENERADORA DEL ATLÁNTICO, S.A. No. 46-25</v>
      </c>
      <c r="B92" s="198">
        <f>+'[7]GEN-502 Pre_Pot'!B92*'[7]GEN-502 Pot'!B92*1000</f>
        <v>0</v>
      </c>
      <c r="C92" s="15">
        <f>+'[7]GEN-502 Pre_Pot'!C92*'[7]GEN-502 Pot'!C92*1000</f>
        <v>0</v>
      </c>
      <c r="D92" s="15">
        <f>+'[7]GEN-502 Pre_Pot'!D92*'[7]GEN-502 Pot'!D92*1000</f>
        <v>28480.000000000004</v>
      </c>
      <c r="E92" s="15">
        <f>+'[7]GEN-502 Pre_Pot'!E92*'[7]GEN-502 Pot'!E92*1000</f>
        <v>25810</v>
      </c>
      <c r="F92" s="15">
        <f>+'[7]GEN-502 Pre_Pot'!F92*'[7]GEN-502 Pot'!F92*1000</f>
        <v>23140</v>
      </c>
      <c r="G92" s="16">
        <f>+'[7]GEN-502 Pre_Pot'!G92*'[7]GEN-502 Pot'!G92*1000</f>
        <v>20470</v>
      </c>
    </row>
    <row r="93" spans="1:7" ht="25.5">
      <c r="A93" s="13" t="str">
        <f>+'[7]GEN-502 Pot'!A93</f>
        <v>GENERADORA DEL ATLÁNTICO, S.A. No. 47-25</v>
      </c>
      <c r="B93" s="198">
        <f>+'[7]GEN-502 Pre_Pot'!B93*'[7]GEN-502 Pot'!B93*1000</f>
        <v>63320.100115740737</v>
      </c>
      <c r="C93" s="15">
        <f>+'[7]GEN-502 Pre_Pot'!C93*'[7]GEN-502 Pot'!C93*1000</f>
        <v>26415.213541666668</v>
      </c>
      <c r="D93" s="15">
        <f>+'[7]GEN-502 Pre_Pot'!D93*'[7]GEN-502 Pot'!D93*1000</f>
        <v>145359.99999999997</v>
      </c>
      <c r="E93" s="15">
        <f>+'[7]GEN-502 Pre_Pot'!E93*'[7]GEN-502 Pot'!E93*1000</f>
        <v>131732.50000000003</v>
      </c>
      <c r="F93" s="15">
        <f>+'[7]GEN-502 Pre_Pot'!F93*'[7]GEN-502 Pot'!F93*1000</f>
        <v>118105</v>
      </c>
      <c r="G93" s="16">
        <f>+'[7]GEN-502 Pre_Pot'!G93*'[7]GEN-502 Pot'!G93*1000</f>
        <v>104477.5</v>
      </c>
    </row>
    <row r="94" spans="1:7">
      <c r="A94" s="13" t="str">
        <f>+'[7]GEN-502 Pot'!A94</f>
        <v>HIDRO PANAMÁ, S.A. No. 48-25</v>
      </c>
      <c r="B94" s="198">
        <f>+'[7]GEN-502 Pre_Pot'!B94*'[7]GEN-502 Pot'!B94*1000</f>
        <v>0</v>
      </c>
      <c r="C94" s="15">
        <f>+'[7]GEN-502 Pre_Pot'!C94*'[7]GEN-502 Pot'!C94*1000</f>
        <v>0</v>
      </c>
      <c r="D94" s="15">
        <f>+'[7]GEN-502 Pre_Pot'!D94*'[7]GEN-502 Pot'!D94*1000</f>
        <v>1716.8000000000002</v>
      </c>
      <c r="E94" s="15">
        <f>+'[7]GEN-502 Pre_Pot'!E94*'[7]GEN-502 Pot'!E94*1000</f>
        <v>1555.8500000000001</v>
      </c>
      <c r="F94" s="15">
        <f>+'[7]GEN-502 Pre_Pot'!F94*'[7]GEN-502 Pot'!F94*1000</f>
        <v>1394.8999999999999</v>
      </c>
      <c r="G94" s="16">
        <f>+'[7]GEN-502 Pre_Pot'!G94*'[7]GEN-502 Pot'!G94*1000</f>
        <v>1233.9499999999998</v>
      </c>
    </row>
    <row r="95" spans="1:7">
      <c r="A95" s="13">
        <f>+'[7]GEN-502 Pot'!A95</f>
        <v>0</v>
      </c>
      <c r="B95" s="198">
        <f>+'[7]GEN-502 Pre_Pot'!B95*'[7]GEN-502 Pot'!B95*1000</f>
        <v>0</v>
      </c>
      <c r="C95" s="15">
        <f>+'[7]GEN-502 Pre_Pot'!C95*'[7]GEN-502 Pot'!C95*1000</f>
        <v>0</v>
      </c>
      <c r="D95" s="15">
        <f>+'[7]GEN-502 Pre_Pot'!D95*'[7]GEN-502 Pot'!D95*1000</f>
        <v>0</v>
      </c>
      <c r="E95" s="15">
        <f>+'[7]GEN-502 Pre_Pot'!E95*'[7]GEN-502 Pot'!E95*1000</f>
        <v>0</v>
      </c>
      <c r="F95" s="15">
        <f>+'[7]GEN-502 Pre_Pot'!F95*'[7]GEN-502 Pot'!F95*1000</f>
        <v>0</v>
      </c>
      <c r="G95" s="16">
        <f>+'[7]GEN-502 Pre_Pot'!G95*'[7]GEN-502 Pot'!G95*1000</f>
        <v>0</v>
      </c>
    </row>
    <row r="96" spans="1:7">
      <c r="A96" s="13">
        <f>+'[7]GEN-502 Pot'!A96</f>
        <v>0</v>
      </c>
      <c r="B96" s="198">
        <f>+'[7]GEN-502 Pre_Pot'!B96*'[7]GEN-502 Pot'!B96*1000</f>
        <v>0</v>
      </c>
      <c r="C96" s="15">
        <f>+'[7]GEN-502 Pre_Pot'!C96*'[7]GEN-502 Pot'!C96*1000</f>
        <v>0</v>
      </c>
      <c r="D96" s="15">
        <f>+'[7]GEN-502 Pre_Pot'!D96*'[7]GEN-502 Pot'!D96*1000</f>
        <v>0</v>
      </c>
      <c r="E96" s="15">
        <f>+'[7]GEN-502 Pre_Pot'!E96*'[7]GEN-502 Pot'!E96*1000</f>
        <v>0</v>
      </c>
      <c r="F96" s="15">
        <f>+'[7]GEN-502 Pre_Pot'!F96*'[7]GEN-502 Pot'!F96*1000</f>
        <v>0</v>
      </c>
      <c r="G96" s="16">
        <f>+'[7]GEN-502 Pre_Pot'!G96*'[7]GEN-502 Pot'!G96*1000</f>
        <v>0</v>
      </c>
    </row>
    <row r="97" spans="1:7">
      <c r="A97" s="13">
        <f>+'[7]GEN-502 Pot'!A97</f>
        <v>0</v>
      </c>
      <c r="B97" s="198">
        <f>+'[7]GEN-502 Pre_Pot'!B97*'[7]GEN-502 Pot'!B97*1000</f>
        <v>0</v>
      </c>
      <c r="C97" s="15">
        <f>+'[7]GEN-502 Pre_Pot'!C97*'[7]GEN-502 Pot'!C97*1000</f>
        <v>0</v>
      </c>
      <c r="D97" s="15">
        <f>+'[7]GEN-502 Pre_Pot'!D97*'[7]GEN-502 Pot'!D97*1000</f>
        <v>0</v>
      </c>
      <c r="E97" s="15">
        <f>+'[7]GEN-502 Pre_Pot'!E97*'[7]GEN-502 Pot'!E97*1000</f>
        <v>0</v>
      </c>
      <c r="F97" s="15">
        <f>+'[7]GEN-502 Pre_Pot'!F97*'[7]GEN-502 Pot'!F97*1000</f>
        <v>0</v>
      </c>
      <c r="G97" s="16">
        <f>+'[7]GEN-502 Pre_Pot'!G97*'[7]GEN-502 Pot'!G97*1000</f>
        <v>0</v>
      </c>
    </row>
    <row r="98" spans="1:7">
      <c r="A98" s="13">
        <f>+'[7]GEN-502 Pot'!A98</f>
        <v>0</v>
      </c>
      <c r="B98" s="198">
        <f>+'[7]GEN-502 Pre_Pot'!B98*'[7]GEN-502 Pot'!B98*1000</f>
        <v>0</v>
      </c>
      <c r="C98" s="15">
        <f>+'[7]GEN-502 Pre_Pot'!C98*'[7]GEN-502 Pot'!C98*1000</f>
        <v>0</v>
      </c>
      <c r="D98" s="15">
        <f>+'[7]GEN-502 Pre_Pot'!D98*'[7]GEN-502 Pot'!D98*1000</f>
        <v>0</v>
      </c>
      <c r="E98" s="15">
        <f>+'[7]GEN-502 Pre_Pot'!E98*'[7]GEN-502 Pot'!E98*1000</f>
        <v>0</v>
      </c>
      <c r="F98" s="15">
        <f>+'[7]GEN-502 Pre_Pot'!F98*'[7]GEN-502 Pot'!F98*1000</f>
        <v>0</v>
      </c>
      <c r="G98" s="16">
        <f>+'[7]GEN-502 Pre_Pot'!G98*'[7]GEN-502 Pot'!G98*1000</f>
        <v>0</v>
      </c>
    </row>
    <row r="99" spans="1:7">
      <c r="A99" s="13">
        <f>+'[7]GEN-502 Pot'!A99</f>
        <v>0</v>
      </c>
      <c r="B99" s="198">
        <f>+'[7]GEN-502 Pre_Pot'!B99*'[7]GEN-502 Pot'!B99*1000</f>
        <v>0</v>
      </c>
      <c r="C99" s="15">
        <f>+'[7]GEN-502 Pre_Pot'!C99*'[7]GEN-502 Pot'!C99*1000</f>
        <v>0</v>
      </c>
      <c r="D99" s="15">
        <f>+'[7]GEN-502 Pre_Pot'!D99*'[7]GEN-502 Pot'!D99*1000</f>
        <v>0</v>
      </c>
      <c r="E99" s="15">
        <f>+'[7]GEN-502 Pre_Pot'!E99*'[7]GEN-502 Pot'!E99*1000</f>
        <v>0</v>
      </c>
      <c r="F99" s="15">
        <f>+'[7]GEN-502 Pre_Pot'!F99*'[7]GEN-502 Pot'!F99*1000</f>
        <v>0</v>
      </c>
      <c r="G99" s="16">
        <f>+'[7]GEN-502 Pre_Pot'!G99*'[7]GEN-502 Pot'!G99*1000</f>
        <v>0</v>
      </c>
    </row>
    <row r="100" spans="1:7">
      <c r="A100" s="13">
        <f>+'[7]GEN-502 Pot'!A100</f>
        <v>0</v>
      </c>
      <c r="B100" s="198">
        <f>+'[7]GEN-502 Pre_Pot'!B100*'[7]GEN-502 Pot'!B100*1000</f>
        <v>0</v>
      </c>
      <c r="C100" s="15">
        <f>+'[7]GEN-502 Pre_Pot'!C100*'[7]GEN-502 Pot'!C100*1000</f>
        <v>0</v>
      </c>
      <c r="D100" s="15">
        <f>+'[7]GEN-502 Pre_Pot'!D100*'[7]GEN-502 Pot'!D100*1000</f>
        <v>0</v>
      </c>
      <c r="E100" s="15">
        <f>+'[7]GEN-502 Pre_Pot'!E100*'[7]GEN-502 Pot'!E100*1000</f>
        <v>0</v>
      </c>
      <c r="F100" s="15">
        <f>+'[7]GEN-502 Pre_Pot'!F100*'[7]GEN-502 Pot'!F100*1000</f>
        <v>0</v>
      </c>
      <c r="G100" s="16">
        <f>+'[7]GEN-502 Pre_Pot'!G100*'[7]GEN-502 Pot'!G100*1000</f>
        <v>0</v>
      </c>
    </row>
    <row r="101" spans="1:7">
      <c r="A101" s="13">
        <f>+'[7]GEN-502 Pot'!A101</f>
        <v>0</v>
      </c>
      <c r="B101" s="198">
        <f>+'[7]GEN-502 Pre_Pot'!B101*'[7]GEN-502 Pot'!B101*1000</f>
        <v>0</v>
      </c>
      <c r="C101" s="15">
        <f>+'[7]GEN-502 Pre_Pot'!C101*'[7]GEN-502 Pot'!C101*1000</f>
        <v>0</v>
      </c>
      <c r="D101" s="15">
        <f>+'[7]GEN-502 Pre_Pot'!D101*'[7]GEN-502 Pot'!D101*1000</f>
        <v>0</v>
      </c>
      <c r="E101" s="15">
        <f>+'[7]GEN-502 Pre_Pot'!E101*'[7]GEN-502 Pot'!E101*1000</f>
        <v>0</v>
      </c>
      <c r="F101" s="15">
        <f>+'[7]GEN-502 Pre_Pot'!F101*'[7]GEN-502 Pot'!F101*1000</f>
        <v>0</v>
      </c>
      <c r="G101" s="16">
        <f>+'[7]GEN-502 Pre_Pot'!G101*'[7]GEN-502 Pot'!G101*1000</f>
        <v>0</v>
      </c>
    </row>
    <row r="102" spans="1:7">
      <c r="A102" s="13">
        <f>+'[7]GEN-502 Pot'!A102</f>
        <v>0</v>
      </c>
      <c r="B102" s="198">
        <f>+'[7]GEN-502 Pre_Pot'!B102*'[7]GEN-502 Pot'!B102*1000</f>
        <v>0</v>
      </c>
      <c r="C102" s="15">
        <f>+'[7]GEN-502 Pre_Pot'!C102*'[7]GEN-502 Pot'!C102*1000</f>
        <v>0</v>
      </c>
      <c r="D102" s="15">
        <f>+'[7]GEN-502 Pre_Pot'!D102*'[7]GEN-502 Pot'!D102*1000</f>
        <v>0</v>
      </c>
      <c r="E102" s="15">
        <f>+'[7]GEN-502 Pre_Pot'!E102*'[7]GEN-502 Pot'!E102*1000</f>
        <v>0</v>
      </c>
      <c r="F102" s="15">
        <f>+'[7]GEN-502 Pre_Pot'!F102*'[7]GEN-502 Pot'!F102*1000</f>
        <v>0</v>
      </c>
      <c r="G102" s="16">
        <f>+'[7]GEN-502 Pre_Pot'!G102*'[7]GEN-502 Pot'!G102*1000</f>
        <v>0</v>
      </c>
    </row>
    <row r="103" spans="1:7">
      <c r="A103" s="13">
        <f>+'[7]GEN-502 Pot'!A103</f>
        <v>0</v>
      </c>
      <c r="B103" s="198">
        <f>+'[7]GEN-502 Pre_Pot'!B103*'[7]GEN-502 Pot'!B103*1000</f>
        <v>0</v>
      </c>
      <c r="C103" s="15">
        <f>+'[7]GEN-502 Pre_Pot'!C103*'[7]GEN-502 Pot'!C103*1000</f>
        <v>0</v>
      </c>
      <c r="D103" s="15">
        <f>+'[7]GEN-502 Pre_Pot'!D103*'[7]GEN-502 Pot'!D103*1000</f>
        <v>0</v>
      </c>
      <c r="E103" s="15">
        <f>+'[7]GEN-502 Pre_Pot'!E103*'[7]GEN-502 Pot'!E103*1000</f>
        <v>0</v>
      </c>
      <c r="F103" s="15">
        <f>+'[7]GEN-502 Pre_Pot'!F103*'[7]GEN-502 Pot'!F103*1000</f>
        <v>0</v>
      </c>
      <c r="G103" s="16">
        <f>+'[7]GEN-502 Pre_Pot'!G103*'[7]GEN-502 Pot'!G103*1000</f>
        <v>0</v>
      </c>
    </row>
    <row r="104" spans="1:7">
      <c r="A104" s="13">
        <f>+'[7]GEN-502 Pot'!A104</f>
        <v>0</v>
      </c>
      <c r="B104" s="198">
        <f>+'[7]GEN-502 Pre_Pot'!B104*'[7]GEN-502 Pot'!B104*1000</f>
        <v>0</v>
      </c>
      <c r="C104" s="15">
        <f>+'[7]GEN-502 Pre_Pot'!C104*'[7]GEN-502 Pot'!C104*1000</f>
        <v>0</v>
      </c>
      <c r="D104" s="15">
        <f>+'[7]GEN-502 Pre_Pot'!D104*'[7]GEN-502 Pot'!D104*1000</f>
        <v>0</v>
      </c>
      <c r="E104" s="15">
        <f>+'[7]GEN-502 Pre_Pot'!E104*'[7]GEN-502 Pot'!E104*1000</f>
        <v>0</v>
      </c>
      <c r="F104" s="15">
        <f>+'[7]GEN-502 Pre_Pot'!F104*'[7]GEN-502 Pot'!F104*1000</f>
        <v>0</v>
      </c>
      <c r="G104" s="16">
        <f>+'[7]GEN-502 Pre_Pot'!G104*'[7]GEN-502 Pot'!G104*1000</f>
        <v>0</v>
      </c>
    </row>
    <row r="105" spans="1:7">
      <c r="A105" s="13">
        <f>+'[7]GEN-502 Pot'!A105</f>
        <v>0</v>
      </c>
      <c r="B105" s="198">
        <f>+'[7]GEN-502 Pre_Pot'!B105*'[7]GEN-502 Pot'!B105*1000</f>
        <v>0</v>
      </c>
      <c r="C105" s="15">
        <f>+'[7]GEN-502 Pre_Pot'!C105*'[7]GEN-502 Pot'!C105*1000</f>
        <v>0</v>
      </c>
      <c r="D105" s="15">
        <f>+'[7]GEN-502 Pre_Pot'!D105*'[7]GEN-502 Pot'!D105*1000</f>
        <v>0</v>
      </c>
      <c r="E105" s="15">
        <f>+'[7]GEN-502 Pre_Pot'!E105*'[7]GEN-502 Pot'!E105*1000</f>
        <v>0</v>
      </c>
      <c r="F105" s="15">
        <f>+'[7]GEN-502 Pre_Pot'!F105*'[7]GEN-502 Pot'!F105*1000</f>
        <v>0</v>
      </c>
      <c r="G105" s="16">
        <f>+'[7]GEN-502 Pre_Pot'!G105*'[7]GEN-502 Pot'!G105*1000</f>
        <v>0</v>
      </c>
    </row>
    <row r="106" spans="1:7">
      <c r="A106" s="13">
        <f>+'[7]GEN-502 Pot'!A106</f>
        <v>0</v>
      </c>
      <c r="B106" s="198">
        <f>+'[7]GEN-502 Pre_Pot'!B106*'[7]GEN-502 Pot'!B106*1000</f>
        <v>0</v>
      </c>
      <c r="C106" s="15">
        <f>+'[7]GEN-502 Pre_Pot'!C106*'[7]GEN-502 Pot'!C106*1000</f>
        <v>0</v>
      </c>
      <c r="D106" s="15">
        <f>+'[7]GEN-502 Pre_Pot'!D106*'[7]GEN-502 Pot'!D106*1000</f>
        <v>0</v>
      </c>
      <c r="E106" s="15">
        <f>+'[7]GEN-502 Pre_Pot'!E106*'[7]GEN-502 Pot'!E106*1000</f>
        <v>0</v>
      </c>
      <c r="F106" s="15">
        <f>+'[7]GEN-502 Pre_Pot'!F106*'[7]GEN-502 Pot'!F106*1000</f>
        <v>0</v>
      </c>
      <c r="G106" s="16">
        <f>+'[7]GEN-502 Pre_Pot'!G106*'[7]GEN-502 Pot'!G106*1000</f>
        <v>0</v>
      </c>
    </row>
    <row r="107" spans="1:7">
      <c r="A107" s="13">
        <f>+'[7]GEN-502 Pot'!A107</f>
        <v>0</v>
      </c>
      <c r="B107" s="198">
        <f>+'[7]GEN-502 Pre_Pot'!B107*'[7]GEN-502 Pot'!B107*1000</f>
        <v>0</v>
      </c>
      <c r="C107" s="15">
        <f>+'[7]GEN-502 Pre_Pot'!C107*'[7]GEN-502 Pot'!C107*1000</f>
        <v>0</v>
      </c>
      <c r="D107" s="15">
        <f>+'[7]GEN-502 Pre_Pot'!D107*'[7]GEN-502 Pot'!D107*1000</f>
        <v>0</v>
      </c>
      <c r="E107" s="15">
        <f>+'[7]GEN-502 Pre_Pot'!E107*'[7]GEN-502 Pot'!E107*1000</f>
        <v>0</v>
      </c>
      <c r="F107" s="15">
        <f>+'[7]GEN-502 Pre_Pot'!F107*'[7]GEN-502 Pot'!F107*1000</f>
        <v>0</v>
      </c>
      <c r="G107" s="16">
        <f>+'[7]GEN-502 Pre_Pot'!G107*'[7]GEN-502 Pot'!G107*1000</f>
        <v>0</v>
      </c>
    </row>
    <row r="108" spans="1:7">
      <c r="A108" s="13">
        <f>+'[7]GEN-502 Pot'!A108</f>
        <v>0</v>
      </c>
      <c r="B108" s="198">
        <f>+'[7]GEN-502 Pre_Pot'!B108*'[7]GEN-502 Pot'!B108*1000</f>
        <v>0</v>
      </c>
      <c r="C108" s="15">
        <f>+'[7]GEN-502 Pre_Pot'!C108*'[7]GEN-502 Pot'!C108*1000</f>
        <v>0</v>
      </c>
      <c r="D108" s="15">
        <f>+'[7]GEN-502 Pre_Pot'!D108*'[7]GEN-502 Pot'!D108*1000</f>
        <v>0</v>
      </c>
      <c r="E108" s="15">
        <f>+'[7]GEN-502 Pre_Pot'!E108*'[7]GEN-502 Pot'!E108*1000</f>
        <v>0</v>
      </c>
      <c r="F108" s="15">
        <f>+'[7]GEN-502 Pre_Pot'!F108*'[7]GEN-502 Pot'!F108*1000</f>
        <v>0</v>
      </c>
      <c r="G108" s="16">
        <f>+'[7]GEN-502 Pre_Pot'!G108*'[7]GEN-502 Pot'!G108*1000</f>
        <v>0</v>
      </c>
    </row>
    <row r="109" spans="1:7">
      <c r="A109" s="13">
        <f>+'[7]GEN-502 Pot'!A109</f>
        <v>0</v>
      </c>
      <c r="B109" s="198">
        <f>+'[7]GEN-502 Pre_Pot'!B109*'[7]GEN-502 Pot'!B109*1000</f>
        <v>0</v>
      </c>
      <c r="C109" s="15">
        <f>+'[7]GEN-502 Pre_Pot'!C109*'[7]GEN-502 Pot'!C109*1000</f>
        <v>0</v>
      </c>
      <c r="D109" s="15">
        <f>+'[7]GEN-502 Pre_Pot'!D109*'[7]GEN-502 Pot'!D109*1000</f>
        <v>0</v>
      </c>
      <c r="E109" s="15">
        <f>+'[7]GEN-502 Pre_Pot'!E109*'[7]GEN-502 Pot'!E109*1000</f>
        <v>0</v>
      </c>
      <c r="F109" s="15">
        <f>+'[7]GEN-502 Pre_Pot'!F109*'[7]GEN-502 Pot'!F109*1000</f>
        <v>0</v>
      </c>
      <c r="G109" s="16">
        <f>+'[7]GEN-502 Pre_Pot'!G109*'[7]GEN-502 Pot'!G109*1000</f>
        <v>0</v>
      </c>
    </row>
    <row r="110" spans="1:7">
      <c r="A110" s="13">
        <f>+'[7]GEN-502 Pot'!A110</f>
        <v>0</v>
      </c>
      <c r="B110" s="198">
        <f>+'[7]GEN-502 Pre_Pot'!B110*'[7]GEN-502 Pot'!B110*1000</f>
        <v>0</v>
      </c>
      <c r="C110" s="15">
        <f>+'[7]GEN-502 Pre_Pot'!C110*'[7]GEN-502 Pot'!C110*1000</f>
        <v>0</v>
      </c>
      <c r="D110" s="15">
        <f>+'[7]GEN-502 Pre_Pot'!D110*'[7]GEN-502 Pot'!D110*1000</f>
        <v>0</v>
      </c>
      <c r="E110" s="15">
        <f>+'[7]GEN-502 Pre_Pot'!E110*'[7]GEN-502 Pot'!E110*1000</f>
        <v>0</v>
      </c>
      <c r="F110" s="15">
        <f>+'[7]GEN-502 Pre_Pot'!F110*'[7]GEN-502 Pot'!F110*1000</f>
        <v>0</v>
      </c>
      <c r="G110" s="16">
        <f>+'[7]GEN-502 Pre_Pot'!G110*'[7]GEN-502 Pot'!G110*1000</f>
        <v>0</v>
      </c>
    </row>
    <row r="111" spans="1:7">
      <c r="A111" s="13">
        <f>+'[7]GEN-502 Pot'!A111</f>
        <v>0</v>
      </c>
      <c r="B111" s="198">
        <f>+'[7]GEN-502 Pre_Pot'!B111*'[7]GEN-502 Pot'!B111*1000</f>
        <v>0</v>
      </c>
      <c r="C111" s="15">
        <f>+'[7]GEN-502 Pre_Pot'!C111*'[7]GEN-502 Pot'!C111*1000</f>
        <v>0</v>
      </c>
      <c r="D111" s="15">
        <f>+'[7]GEN-502 Pre_Pot'!D111*'[7]GEN-502 Pot'!D111*1000</f>
        <v>0</v>
      </c>
      <c r="E111" s="15">
        <f>+'[7]GEN-502 Pre_Pot'!E111*'[7]GEN-502 Pot'!E111*1000</f>
        <v>0</v>
      </c>
      <c r="F111" s="15">
        <f>+'[7]GEN-502 Pre_Pot'!F111*'[7]GEN-502 Pot'!F111*1000</f>
        <v>0</v>
      </c>
      <c r="G111" s="16">
        <f>+'[7]GEN-502 Pre_Pot'!G111*'[7]GEN-502 Pot'!G111*1000</f>
        <v>0</v>
      </c>
    </row>
    <row r="112" spans="1:7">
      <c r="A112" s="13">
        <f>+'[7]GEN-502 Pot'!A112</f>
        <v>0</v>
      </c>
      <c r="B112" s="198">
        <f>+'[7]GEN-502 Pre_Pot'!B112*'[7]GEN-502 Pot'!B112*1000</f>
        <v>0</v>
      </c>
      <c r="C112" s="15">
        <f>+'[7]GEN-502 Pre_Pot'!C112*'[7]GEN-502 Pot'!C112*1000</f>
        <v>0</v>
      </c>
      <c r="D112" s="15">
        <f>+'[7]GEN-502 Pre_Pot'!D112*'[7]GEN-502 Pot'!D112*1000</f>
        <v>0</v>
      </c>
      <c r="E112" s="15">
        <f>+'[7]GEN-502 Pre_Pot'!E112*'[7]GEN-502 Pot'!E112*1000</f>
        <v>0</v>
      </c>
      <c r="F112" s="15">
        <f>+'[7]GEN-502 Pre_Pot'!F112*'[7]GEN-502 Pot'!F112*1000</f>
        <v>0</v>
      </c>
      <c r="G112" s="16">
        <f>+'[7]GEN-502 Pre_Pot'!G112*'[7]GEN-502 Pot'!G112*1000</f>
        <v>0</v>
      </c>
    </row>
    <row r="113" spans="1:7">
      <c r="A113" s="13">
        <f>+'[7]GEN-502 Pot'!A113</f>
        <v>0</v>
      </c>
      <c r="B113" s="198">
        <f>+'[7]GEN-502 Pre_Pot'!B113*'[7]GEN-502 Pot'!B113*1000</f>
        <v>0</v>
      </c>
      <c r="C113" s="15">
        <f>+'[7]GEN-502 Pre_Pot'!C113*'[7]GEN-502 Pot'!C113*1000</f>
        <v>0</v>
      </c>
      <c r="D113" s="15">
        <f>+'[7]GEN-502 Pre_Pot'!D113*'[7]GEN-502 Pot'!D113*1000</f>
        <v>0</v>
      </c>
      <c r="E113" s="15">
        <f>+'[7]GEN-502 Pre_Pot'!E113*'[7]GEN-502 Pot'!E113*1000</f>
        <v>0</v>
      </c>
      <c r="F113" s="15">
        <f>+'[7]GEN-502 Pre_Pot'!F113*'[7]GEN-502 Pot'!F113*1000</f>
        <v>0</v>
      </c>
      <c r="G113" s="16">
        <f>+'[7]GEN-502 Pre_Pot'!G113*'[7]GEN-502 Pot'!G113*1000</f>
        <v>0</v>
      </c>
    </row>
    <row r="114" spans="1:7">
      <c r="A114" s="13">
        <f>+'[7]GEN-502 Pot'!A114</f>
        <v>0</v>
      </c>
      <c r="B114" s="198">
        <f>+'[7]GEN-502 Pre_Pot'!B114*'[7]GEN-502 Pot'!B114*1000</f>
        <v>0</v>
      </c>
      <c r="C114" s="15">
        <f>+'[7]GEN-502 Pre_Pot'!C114*'[7]GEN-502 Pot'!C114*1000</f>
        <v>0</v>
      </c>
      <c r="D114" s="15">
        <f>+'[7]GEN-502 Pre_Pot'!D114*'[7]GEN-502 Pot'!D114*1000</f>
        <v>0</v>
      </c>
      <c r="E114" s="15">
        <f>+'[7]GEN-502 Pre_Pot'!E114*'[7]GEN-502 Pot'!E114*1000</f>
        <v>0</v>
      </c>
      <c r="F114" s="15">
        <f>+'[7]GEN-502 Pre_Pot'!F114*'[7]GEN-502 Pot'!F114*1000</f>
        <v>0</v>
      </c>
      <c r="G114" s="16">
        <f>+'[7]GEN-502 Pre_Pot'!G114*'[7]GEN-502 Pot'!G114*1000</f>
        <v>0</v>
      </c>
    </row>
    <row r="115" spans="1:7">
      <c r="A115" s="13">
        <f>+'[7]GEN-502 Pot'!A115</f>
        <v>0</v>
      </c>
    </row>
  </sheetData>
  <mergeCells count="2">
    <mergeCell ref="A3:A4"/>
    <mergeCell ref="B4:G4"/>
  </mergeCells>
  <pageMargins left="0.70866141732283472" right="0.70866141732283472" top="0.74803149606299213" bottom="0.74803149606299213" header="0.31496062992125984" footer="0.31496062992125984"/>
  <pageSetup orientation="landscape" verticalDpi="0" r:id="rId1"/>
  <headerFooter>
    <oddHeader>&amp;R&amp;G</oddHeader>
    <oddFooter>&amp;L&amp;10Anexo D de la Resolución AN No.21656-Elec de 20 de mayo de 2026&amp;C&amp;A&amp;RPágina &amp;P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80C19-DB6A-4A1C-9870-514ABA2136AE}">
  <sheetPr codeName="Hoja78"/>
  <dimension ref="A1:H115"/>
  <sheetViews>
    <sheetView showGridLines="0" zoomScale="85" zoomScaleNormal="85" workbookViewId="0">
      <pane xSplit="1" ySplit="5" topLeftCell="B6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baseColWidth="10" defaultColWidth="11.42578125" defaultRowHeight="12.75"/>
  <cols>
    <col min="1" max="1" width="40.42578125" style="90" customWidth="1"/>
    <col min="2" max="7" width="10.85546875" style="90" customWidth="1"/>
    <col min="8" max="16384" width="11.42578125" style="90"/>
  </cols>
  <sheetData>
    <row r="1" spans="1:8" ht="15.75">
      <c r="A1" s="1" t="s">
        <v>49</v>
      </c>
      <c r="B1" s="2"/>
      <c r="C1" s="2"/>
      <c r="D1" s="2"/>
      <c r="E1" s="2"/>
      <c r="F1" s="2"/>
      <c r="G1" s="2"/>
    </row>
    <row r="2" spans="1:8" ht="15.75">
      <c r="A2" s="1" t="str">
        <f>+'[3]Compras (p)'!A2</f>
        <v>EDECHI</v>
      </c>
      <c r="B2" s="2"/>
      <c r="C2" s="2"/>
      <c r="D2" s="2"/>
      <c r="E2" s="2"/>
      <c r="F2" s="2"/>
      <c r="G2" s="2"/>
    </row>
    <row r="3" spans="1:8">
      <c r="A3" s="279" t="s">
        <v>52</v>
      </c>
      <c r="B3" s="91"/>
      <c r="C3" s="91"/>
      <c r="D3" s="91"/>
      <c r="E3" s="91"/>
      <c r="F3" s="91"/>
      <c r="G3" s="91"/>
    </row>
    <row r="4" spans="1:8" ht="27" customHeight="1">
      <c r="A4" s="279"/>
      <c r="B4" s="283" t="s">
        <v>54</v>
      </c>
      <c r="C4" s="284"/>
      <c r="D4" s="284"/>
      <c r="E4" s="284"/>
      <c r="F4" s="284"/>
      <c r="G4" s="285"/>
    </row>
    <row r="5" spans="1:8">
      <c r="A5" s="150" t="s">
        <v>22</v>
      </c>
      <c r="B5" s="176">
        <v>46023</v>
      </c>
      <c r="C5" s="177">
        <v>46054</v>
      </c>
      <c r="D5" s="177">
        <v>46082</v>
      </c>
      <c r="E5" s="177">
        <v>46113</v>
      </c>
      <c r="F5" s="177">
        <v>46143</v>
      </c>
      <c r="G5" s="178">
        <v>46174</v>
      </c>
    </row>
    <row r="6" spans="1:8">
      <c r="A6" s="151"/>
      <c r="B6" s="199"/>
      <c r="C6" s="8"/>
      <c r="D6" s="8"/>
      <c r="E6" s="8"/>
      <c r="F6" s="8"/>
      <c r="G6" s="9"/>
    </row>
    <row r="7" spans="1:8">
      <c r="A7" s="151"/>
      <c r="B7" s="152"/>
      <c r="C7" s="153"/>
      <c r="D7" s="153"/>
      <c r="E7" s="153"/>
      <c r="F7" s="153"/>
      <c r="G7" s="154"/>
    </row>
    <row r="8" spans="1:8">
      <c r="A8" s="169" t="s">
        <v>36</v>
      </c>
      <c r="B8" s="3">
        <f t="shared" ref="B8:G8" si="0">+B9+B15</f>
        <v>7275643.1402731836</v>
      </c>
      <c r="C8" s="4">
        <f t="shared" si="0"/>
        <v>7043373.5120604448</v>
      </c>
      <c r="D8" s="4">
        <f t="shared" si="0"/>
        <v>7627374.8052615728</v>
      </c>
      <c r="E8" s="4">
        <f t="shared" si="0"/>
        <v>7486446.6790229091</v>
      </c>
      <c r="F8" s="4">
        <f t="shared" si="0"/>
        <v>7559025.4541060394</v>
      </c>
      <c r="G8" s="5">
        <f t="shared" si="0"/>
        <v>7075594.8393761991</v>
      </c>
    </row>
    <row r="9" spans="1:8">
      <c r="A9" s="160" t="s">
        <v>24</v>
      </c>
      <c r="B9" s="200">
        <f>+'[7]GEN-502 Pre_Gen_P'!B9*'[7]GEN-502 Gen_P'!B9*1000</f>
        <v>0</v>
      </c>
      <c r="C9" s="201">
        <f>+'[7]GEN-502 Pre_Gen_P'!C9*'[7]GEN-502 Gen_P'!C9*1000</f>
        <v>0</v>
      </c>
      <c r="D9" s="201">
        <f>+'[7]GEN-502 Pre_Gen_P'!D9*'[7]GEN-502 Gen_P'!D9*1000</f>
        <v>0</v>
      </c>
      <c r="E9" s="201">
        <f>+'[7]GEN-502 Pre_Gen_P'!E9*'[7]GEN-502 Gen_P'!E9*1000</f>
        <v>0</v>
      </c>
      <c r="F9" s="201">
        <f>+'[7]GEN-502 Pre_Gen_P'!F9*'[7]GEN-502 Gen_P'!F9*1000</f>
        <v>0</v>
      </c>
      <c r="G9" s="202">
        <f>+'[7]GEN-502 Pre_Gen_P'!G9*'[7]GEN-502 Gen_P'!G9*1000</f>
        <v>0</v>
      </c>
    </row>
    <row r="10" spans="1:8">
      <c r="A10" s="13">
        <f>+'[7]GEN-502 Pot'!A10</f>
        <v>0</v>
      </c>
      <c r="B10" s="171">
        <f>+'[7]GEN-502 Pre_Gen_P'!B10*'[7]GEN-502 Gen_P'!B10*1000</f>
        <v>0</v>
      </c>
      <c r="C10" s="172">
        <f>+'[7]GEN-502 Pre_Gen_P'!C10*'[7]GEN-502 Gen_P'!C10*1000</f>
        <v>0</v>
      </c>
      <c r="D10" s="172">
        <f>+'[7]GEN-502 Pre_Gen_P'!D10*'[7]GEN-502 Gen_P'!D10*1000</f>
        <v>0</v>
      </c>
      <c r="E10" s="172">
        <f>+'[7]GEN-502 Pre_Gen_P'!E10*'[7]GEN-502 Gen_P'!E10*1000</f>
        <v>0</v>
      </c>
      <c r="F10" s="172">
        <f>+'[7]GEN-502 Pre_Gen_P'!F10*'[7]GEN-502 Gen_P'!F10*1000</f>
        <v>0</v>
      </c>
      <c r="G10" s="173">
        <f>+'[7]GEN-502 Pre_Gen_P'!G10*'[7]GEN-502 Gen_P'!G10*1000</f>
        <v>0</v>
      </c>
    </row>
    <row r="11" spans="1:8">
      <c r="A11" s="13">
        <f>+'[7]GEN-502 Pot'!A11</f>
        <v>0</v>
      </c>
      <c r="B11" s="171">
        <f>+'[7]GEN-502 Pre_Gen_P'!B11*'[7]GEN-502 Gen_P'!B11*1000</f>
        <v>0</v>
      </c>
      <c r="C11" s="172">
        <f>+'[7]GEN-502 Pre_Gen_P'!C11*'[7]GEN-502 Gen_P'!C11*1000</f>
        <v>0</v>
      </c>
      <c r="D11" s="172">
        <f>+'[7]GEN-502 Pre_Gen_P'!D11*'[7]GEN-502 Gen_P'!D11*1000</f>
        <v>0</v>
      </c>
      <c r="E11" s="172">
        <f>+'[7]GEN-502 Pre_Gen_P'!E11*'[7]GEN-502 Gen_P'!E11*1000</f>
        <v>0</v>
      </c>
      <c r="F11" s="172">
        <f>+'[7]GEN-502 Pre_Gen_P'!F11*'[7]GEN-502 Gen_P'!F11*1000</f>
        <v>0</v>
      </c>
      <c r="G11" s="173">
        <f>+'[7]GEN-502 Pre_Gen_P'!G11*'[7]GEN-502 Gen_P'!G11*1000</f>
        <v>0</v>
      </c>
    </row>
    <row r="12" spans="1:8">
      <c r="A12" s="13">
        <f>+'[7]GEN-502 Pot'!A12</f>
        <v>0</v>
      </c>
      <c r="B12" s="171">
        <f>+'[7]GEN-502 Pre_Gen_P'!B12*'[7]GEN-502 Gen_P'!B12*1000</f>
        <v>0</v>
      </c>
      <c r="C12" s="172">
        <f>+'[7]GEN-502 Pre_Gen_P'!C12*'[7]GEN-502 Gen_P'!C12*1000</f>
        <v>0</v>
      </c>
      <c r="D12" s="172">
        <f>+'[7]GEN-502 Pre_Gen_P'!D12*'[7]GEN-502 Gen_P'!D12*1000</f>
        <v>0</v>
      </c>
      <c r="E12" s="172">
        <f>+'[7]GEN-502 Pre_Gen_P'!E12*'[7]GEN-502 Gen_P'!E12*1000</f>
        <v>0</v>
      </c>
      <c r="F12" s="172">
        <f>+'[7]GEN-502 Pre_Gen_P'!F12*'[7]GEN-502 Gen_P'!F12*1000</f>
        <v>0</v>
      </c>
      <c r="G12" s="173">
        <f>+'[7]GEN-502 Pre_Gen_P'!G12*'[7]GEN-502 Gen_P'!G12*1000</f>
        <v>0</v>
      </c>
    </row>
    <row r="13" spans="1:8">
      <c r="A13" s="203"/>
      <c r="B13" s="171"/>
      <c r="C13" s="172"/>
      <c r="D13" s="172"/>
      <c r="E13" s="172"/>
      <c r="F13" s="172"/>
      <c r="G13" s="173"/>
    </row>
    <row r="14" spans="1:8">
      <c r="A14" s="203"/>
      <c r="B14" s="171"/>
      <c r="C14" s="172"/>
      <c r="D14" s="172"/>
      <c r="E14" s="172"/>
      <c r="F14" s="172"/>
      <c r="G14" s="173"/>
    </row>
    <row r="15" spans="1:8">
      <c r="A15" s="169" t="s">
        <v>23</v>
      </c>
      <c r="B15" s="3">
        <f t="shared" ref="B15:G15" si="1">+SUM(B16:B22,-B23,B24)</f>
        <v>7275643.1402731836</v>
      </c>
      <c r="C15" s="4">
        <f t="shared" si="1"/>
        <v>7043373.5120604448</v>
      </c>
      <c r="D15" s="4">
        <f t="shared" si="1"/>
        <v>7627374.8052615728</v>
      </c>
      <c r="E15" s="4">
        <f t="shared" si="1"/>
        <v>7486446.6790229091</v>
      </c>
      <c r="F15" s="4">
        <f t="shared" si="1"/>
        <v>7559025.4541060394</v>
      </c>
      <c r="G15" s="5">
        <f t="shared" si="1"/>
        <v>7075594.8393761991</v>
      </c>
      <c r="H15" s="212">
        <f>SUM(B15:G15)</f>
        <v>44067458.430100344</v>
      </c>
    </row>
    <row r="16" spans="1:8">
      <c r="A16" s="192" t="s">
        <v>0</v>
      </c>
      <c r="B16" s="10">
        <f>+'[7]GEN-502 Cos_Gen_P'!B16+'[7]GEN-502 Cos_Gen_FP'!B16</f>
        <v>755142.99086743721</v>
      </c>
      <c r="C16" s="11">
        <f>+'[7]GEN-502 Cos_Gen_P'!C16+'[7]GEN-502 Cos_Gen_FP'!C16</f>
        <v>456700.46331847773</v>
      </c>
      <c r="D16" s="11">
        <f>+'[7]GEN-502 Cos_Gen_P'!D16+'[7]GEN-502 Cos_Gen_FP'!D16</f>
        <v>914037.51130066207</v>
      </c>
      <c r="E16" s="11">
        <f>+'[7]GEN-502 Cos_Gen_P'!E16+'[7]GEN-502 Cos_Gen_FP'!E16</f>
        <v>342015.70578376681</v>
      </c>
      <c r="F16" s="11">
        <f>+'[7]GEN-502 Cos_Gen_P'!F16+'[7]GEN-502 Cos_Gen_FP'!F16</f>
        <v>648334.80131990137</v>
      </c>
      <c r="G16" s="12">
        <f>+'[7]GEN-502 Cos_Gen_P'!G16+'[7]GEN-502 Cos_Gen_FP'!G16</f>
        <v>942095.99300995772</v>
      </c>
    </row>
    <row r="17" spans="1:7">
      <c r="A17" s="156" t="s">
        <v>60</v>
      </c>
      <c r="B17" s="10">
        <f>+'[7]GEN-502 Cos_Gen_P'!B17+'[7]GEN-502 Cos_Gen_FP'!B17</f>
        <v>61643.121666666666</v>
      </c>
      <c r="C17" s="11">
        <f>+'[7]GEN-502 Cos_Gen_P'!C17+'[7]GEN-502 Cos_Gen_FP'!C17</f>
        <v>61643.121666666666</v>
      </c>
      <c r="D17" s="11">
        <f>+'[7]GEN-502 Cos_Gen_P'!D17+'[7]GEN-502 Cos_Gen_FP'!D17</f>
        <v>61643.121666666666</v>
      </c>
      <c r="E17" s="11">
        <f>+'[7]GEN-502 Cos_Gen_P'!E17+'[7]GEN-502 Cos_Gen_FP'!E17</f>
        <v>61643.121666666666</v>
      </c>
      <c r="F17" s="11">
        <f>+'[7]GEN-502 Cos_Gen_P'!F17+'[7]GEN-502 Cos_Gen_FP'!F17</f>
        <v>61643.121666666666</v>
      </c>
      <c r="G17" s="12">
        <f>+'[7]GEN-502 Cos_Gen_P'!G17+'[7]GEN-502 Cos_Gen_FP'!G17</f>
        <v>61643.121666666666</v>
      </c>
    </row>
    <row r="18" spans="1:7">
      <c r="A18" s="204" t="s">
        <v>62</v>
      </c>
      <c r="B18" s="10">
        <f>+'[7]GEN-502 Cos_Gen_P'!B18+'[7]GEN-502 Cos_Gen_FP'!B18</f>
        <v>71362.060615666662</v>
      </c>
      <c r="C18" s="11">
        <f>+'[7]GEN-502 Cos_Gen_P'!C18+'[7]GEN-502 Cos_Gen_FP'!C18</f>
        <v>71362.060615666662</v>
      </c>
      <c r="D18" s="11">
        <f>+'[7]GEN-502 Cos_Gen_P'!D18+'[7]GEN-502 Cos_Gen_FP'!D18</f>
        <v>71362.060615666662</v>
      </c>
      <c r="E18" s="11">
        <f>+'[7]GEN-502 Cos_Gen_P'!E18+'[7]GEN-502 Cos_Gen_FP'!E18</f>
        <v>71362.060615666662</v>
      </c>
      <c r="F18" s="11">
        <f>+'[7]GEN-502 Cos_Gen_P'!F18+'[7]GEN-502 Cos_Gen_FP'!F18</f>
        <v>71362.060615666662</v>
      </c>
      <c r="G18" s="12">
        <f>+'[7]GEN-502 Cos_Gen_P'!G18+'[7]GEN-502 Cos_Gen_FP'!G18</f>
        <v>71362.060615666662</v>
      </c>
    </row>
    <row r="19" spans="1:7">
      <c r="A19" s="156" t="s">
        <v>63</v>
      </c>
      <c r="B19" s="10">
        <f>+'[7]GEN-502 Cos_Gen_P'!B19+'[7]GEN-502 Cos_Gen_FP'!B19</f>
        <v>0</v>
      </c>
      <c r="C19" s="11">
        <f>+'[7]GEN-502 Cos_Gen_P'!C19+'[7]GEN-502 Cos_Gen_FP'!C19</f>
        <v>0</v>
      </c>
      <c r="D19" s="11">
        <f>+'[7]GEN-502 Cos_Gen_P'!D19+'[7]GEN-502 Cos_Gen_FP'!D19</f>
        <v>0</v>
      </c>
      <c r="E19" s="11">
        <f>+'[7]GEN-502 Cos_Gen_P'!E19+'[7]GEN-502 Cos_Gen_FP'!E19</f>
        <v>0</v>
      </c>
      <c r="F19" s="11">
        <f>+'[7]GEN-502 Cos_Gen_P'!F19+'[7]GEN-502 Cos_Gen_FP'!F19</f>
        <v>0</v>
      </c>
      <c r="G19" s="12">
        <f>+'[7]GEN-502 Cos_Gen_P'!G19+'[7]GEN-502 Cos_Gen_FP'!G19</f>
        <v>0</v>
      </c>
    </row>
    <row r="20" spans="1:7">
      <c r="A20" s="156" t="s">
        <v>64</v>
      </c>
      <c r="B20" s="10">
        <f>+'[7]GEN-502 Cos_Gen_P'!B20+'[7]GEN-502 Cos_Gen_FP'!B20</f>
        <v>14525.260033333334</v>
      </c>
      <c r="C20" s="11">
        <f>+'[7]GEN-502 Cos_Gen_P'!C20+'[7]GEN-502 Cos_Gen_FP'!C20</f>
        <v>14525.260033333334</v>
      </c>
      <c r="D20" s="11">
        <f>+'[7]GEN-502 Cos_Gen_P'!D20+'[7]GEN-502 Cos_Gen_FP'!D20</f>
        <v>14525.260033333334</v>
      </c>
      <c r="E20" s="11">
        <f>+'[7]GEN-502 Cos_Gen_P'!E20+'[7]GEN-502 Cos_Gen_FP'!E20</f>
        <v>14525.260033333334</v>
      </c>
      <c r="F20" s="11">
        <f>+'[7]GEN-502 Cos_Gen_P'!F20+'[7]GEN-502 Cos_Gen_FP'!F20</f>
        <v>14525.260033333334</v>
      </c>
      <c r="G20" s="12">
        <f>+'[7]GEN-502 Cos_Gen_P'!G20+'[7]GEN-502 Cos_Gen_FP'!G20</f>
        <v>14525.260033333334</v>
      </c>
    </row>
    <row r="21" spans="1:7">
      <c r="A21" s="156" t="s">
        <v>65</v>
      </c>
      <c r="B21" s="10">
        <f>+'[7]GEN-502 Cos_Gen_P'!B21+'[7]GEN-502 Cos_Gen_FP'!B21</f>
        <v>0</v>
      </c>
      <c r="C21" s="11">
        <f>+'[7]GEN-502 Cos_Gen_P'!C21+'[7]GEN-502 Cos_Gen_FP'!C21</f>
        <v>0</v>
      </c>
      <c r="D21" s="11">
        <f>+'[7]GEN-502 Cos_Gen_P'!D21+'[7]GEN-502 Cos_Gen_FP'!D21</f>
        <v>0</v>
      </c>
      <c r="E21" s="11">
        <f>+'[7]GEN-502 Cos_Gen_P'!E21+'[7]GEN-502 Cos_Gen_FP'!E21</f>
        <v>0</v>
      </c>
      <c r="F21" s="11">
        <f>+'[7]GEN-502 Cos_Gen_P'!F21+'[7]GEN-502 Cos_Gen_FP'!F21</f>
        <v>0</v>
      </c>
      <c r="G21" s="12">
        <f>+'[7]GEN-502 Cos_Gen_P'!G21+'[7]GEN-502 Cos_Gen_FP'!G21</f>
        <v>0</v>
      </c>
    </row>
    <row r="22" spans="1:7" ht="25.5">
      <c r="A22" s="156" t="s">
        <v>66</v>
      </c>
      <c r="B22" s="10">
        <f>+'[7]GEN-502 Cos_Gen_P'!B22+'[7]GEN-502 Cos_Gen_FP'!B22</f>
        <v>0</v>
      </c>
      <c r="C22" s="11">
        <f>+'[7]GEN-502 Cos_Gen_P'!C22+'[7]GEN-502 Cos_Gen_FP'!C22</f>
        <v>0</v>
      </c>
      <c r="D22" s="11">
        <f>+'[7]GEN-502 Cos_Gen_P'!D22+'[7]GEN-502 Cos_Gen_FP'!D22</f>
        <v>0</v>
      </c>
      <c r="E22" s="11">
        <f>+'[7]GEN-502 Cos_Gen_P'!E22+'[7]GEN-502 Cos_Gen_FP'!E22</f>
        <v>0</v>
      </c>
      <c r="F22" s="11">
        <f>+'[7]GEN-502 Cos_Gen_P'!F22+'[7]GEN-502 Cos_Gen_FP'!F22</f>
        <v>0</v>
      </c>
      <c r="G22" s="12">
        <f>+'[7]GEN-502 Cos_Gen_P'!G22+'[7]GEN-502 Cos_Gen_FP'!G22</f>
        <v>0</v>
      </c>
    </row>
    <row r="23" spans="1:7">
      <c r="A23" s="156" t="s">
        <v>67</v>
      </c>
      <c r="B23" s="10">
        <f>+'[7]GEN-502 Cos_Gen_P'!B23+'[7]GEN-502 Cos_Gen_FP'!B23</f>
        <v>5904.6416666666664</v>
      </c>
      <c r="C23" s="11">
        <f>+'[7]GEN-502 Cos_Gen_P'!C23+'[7]GEN-502 Cos_Gen_FP'!C23</f>
        <v>5904.6416666666664</v>
      </c>
      <c r="D23" s="11">
        <f>+'[7]GEN-502 Cos_Gen_P'!D23+'[7]GEN-502 Cos_Gen_FP'!D23</f>
        <v>5904.6416666666664</v>
      </c>
      <c r="E23" s="11">
        <f>+'[7]GEN-502 Cos_Gen_P'!E23+'[7]GEN-502 Cos_Gen_FP'!E23</f>
        <v>5904.6416666666664</v>
      </c>
      <c r="F23" s="11">
        <f>+'[7]GEN-502 Cos_Gen_P'!F23+'[7]GEN-502 Cos_Gen_FP'!F23</f>
        <v>5904.6416666666664</v>
      </c>
      <c r="G23" s="12">
        <f>+'[7]GEN-502 Cos_Gen_P'!G23+'[7]GEN-502 Cos_Gen_FP'!G23</f>
        <v>5904.6416666666664</v>
      </c>
    </row>
    <row r="24" spans="1:7">
      <c r="A24" s="194" t="s">
        <v>14</v>
      </c>
      <c r="B24" s="205">
        <f t="shared" ref="B24:G24" si="2">SUM(B25:B128)</f>
        <v>6378874.3487567464</v>
      </c>
      <c r="C24" s="206">
        <f t="shared" si="2"/>
        <v>6445047.2480929671</v>
      </c>
      <c r="D24" s="206">
        <f t="shared" si="2"/>
        <v>6571711.4933119109</v>
      </c>
      <c r="E24" s="206">
        <f t="shared" si="2"/>
        <v>7002805.1725901421</v>
      </c>
      <c r="F24" s="206">
        <f t="shared" si="2"/>
        <v>6769064.8521371381</v>
      </c>
      <c r="G24" s="207">
        <f t="shared" si="2"/>
        <v>5991873.0457172412</v>
      </c>
    </row>
    <row r="25" spans="1:7" ht="25.5">
      <c r="A25" s="13" t="str">
        <f>+'[7]GEN-502 Pot'!A25</f>
        <v>Empresa Nacional de Energía No. 36-11 (Cesión)</v>
      </c>
      <c r="B25" s="10">
        <f>+'[7]GEN-502 Cos_Gen_P'!B25+'[7]GEN-502 Cos_Gen_FP'!B25</f>
        <v>27824.299536538652</v>
      </c>
      <c r="C25" s="11">
        <f>+'[7]GEN-502 Cos_Gen_P'!C25+'[7]GEN-502 Cos_Gen_FP'!C25</f>
        <v>26345.459223935155</v>
      </c>
      <c r="D25" s="11">
        <f>+'[7]GEN-502 Cos_Gen_P'!D25+'[7]GEN-502 Cos_Gen_FP'!D25</f>
        <v>26104.962499923269</v>
      </c>
      <c r="E25" s="11">
        <f>+'[7]GEN-502 Cos_Gen_P'!E25+'[7]GEN-502 Cos_Gen_FP'!E25</f>
        <v>29025.678017556693</v>
      </c>
      <c r="F25" s="11">
        <f>+'[7]GEN-502 Cos_Gen_P'!F25+'[7]GEN-502 Cos_Gen_FP'!F25</f>
        <v>28459.5853731155</v>
      </c>
      <c r="G25" s="12">
        <f>+'[7]GEN-502 Cos_Gen_P'!G25+'[7]GEN-502 Cos_Gen_FP'!G25</f>
        <v>26139.393271120771</v>
      </c>
    </row>
    <row r="26" spans="1:7">
      <c r="A26" s="13" t="str">
        <f>+'[7]GEN-502 Pot'!A26</f>
        <v>Enel Fortuna No. 37-11</v>
      </c>
      <c r="B26" s="10">
        <f>+'[7]GEN-502 Cos_Gen_P'!B26+'[7]GEN-502 Cos_Gen_FP'!B26</f>
        <v>105016.13099151793</v>
      </c>
      <c r="C26" s="11">
        <f>+'[7]GEN-502 Cos_Gen_P'!C26+'[7]GEN-502 Cos_Gen_FP'!C26</f>
        <v>99434.603672924874</v>
      </c>
      <c r="D26" s="11">
        <f>+'[7]GEN-502 Cos_Gen_P'!D26+'[7]GEN-502 Cos_Gen_FP'!D26</f>
        <v>98526.906591864594</v>
      </c>
      <c r="E26" s="11">
        <f>+'[7]GEN-502 Cos_Gen_P'!E26+'[7]GEN-502 Cos_Gen_FP'!E26</f>
        <v>109550.44531512931</v>
      </c>
      <c r="F26" s="11">
        <f>+'[7]GEN-502 Cos_Gen_P'!F26+'[7]GEN-502 Cos_Gen_FP'!F26</f>
        <v>107413.86468984158</v>
      </c>
      <c r="G26" s="12">
        <f>+'[7]GEN-502 Cos_Gen_P'!G26+'[7]GEN-502 Cos_Gen_FP'!G26</f>
        <v>98656.857262265752</v>
      </c>
    </row>
    <row r="27" spans="1:7">
      <c r="A27" s="13" t="str">
        <f>+'[7]GEN-502 Pot'!A27</f>
        <v>Electrogeneradora del Istmo No. 38-11</v>
      </c>
      <c r="B27" s="10">
        <f>+'[7]GEN-502 Cos_Gen_P'!B27+'[7]GEN-502 Cos_Gen_FP'!B27</f>
        <v>2762.3559608891101</v>
      </c>
      <c r="C27" s="11">
        <f>+'[7]GEN-502 Cos_Gen_P'!C27+'[7]GEN-502 Cos_Gen_FP'!C27</f>
        <v>2615.5388470437506</v>
      </c>
      <c r="D27" s="11">
        <f>+'[7]GEN-502 Cos_Gen_P'!D27+'[7]GEN-502 Cos_Gen_FP'!D27</f>
        <v>2591.6626823167235</v>
      </c>
      <c r="E27" s="11">
        <f>+'[7]GEN-502 Cos_Gen_P'!E27+'[7]GEN-502 Cos_Gen_FP'!E27</f>
        <v>2881.6270679286999</v>
      </c>
      <c r="F27" s="11">
        <f>+'[7]GEN-502 Cos_Gen_P'!F27+'[7]GEN-502 Cos_Gen_FP'!F27</f>
        <v>2825.4262141126273</v>
      </c>
      <c r="G27" s="12">
        <f>+'[7]GEN-502 Cos_Gen_P'!G27+'[7]GEN-502 Cos_Gen_FP'!G27</f>
        <v>2595.0809191686712</v>
      </c>
    </row>
    <row r="28" spans="1:7">
      <c r="A28" s="13" t="str">
        <f>+'[7]GEN-502 Pot'!A28</f>
        <v>ESEPSA No. 39-11</v>
      </c>
      <c r="B28" s="10">
        <f>+'[7]GEN-502 Cos_Gen_P'!B28+'[7]GEN-502 Cos_Gen_FP'!B28</f>
        <v>17409.658380495868</v>
      </c>
      <c r="C28" s="11">
        <f>+'[7]GEN-502 Cos_Gen_P'!C28+'[7]GEN-502 Cos_Gen_FP'!C28</f>
        <v>16484.348307265704</v>
      </c>
      <c r="D28" s="11">
        <f>+'[7]GEN-502 Cos_Gen_P'!D28+'[7]GEN-502 Cos_Gen_FP'!D28</f>
        <v>16333.869557524777</v>
      </c>
      <c r="E28" s="11">
        <f>+'[7]GEN-502 Cos_Gen_P'!E28+'[7]GEN-502 Cos_Gen_FP'!E28</f>
        <v>18161.360643934229</v>
      </c>
      <c r="F28" s="11">
        <f>+'[7]GEN-502 Cos_Gen_P'!F28+'[7]GEN-502 Cos_Gen_FP'!F28</f>
        <v>17807.156595113865</v>
      </c>
      <c r="G28" s="12">
        <f>+'[7]GEN-502 Cos_Gen_P'!G28+'[7]GEN-502 Cos_Gen_FP'!G28</f>
        <v>16355.412883837032</v>
      </c>
    </row>
    <row r="29" spans="1:7">
      <c r="A29" s="13" t="str">
        <f>+'[7]GEN-502 Pot'!A29</f>
        <v>Pedregalito No. 40-11</v>
      </c>
      <c r="B29" s="10">
        <f>+'[7]GEN-502 Cos_Gen_P'!B29+'[7]GEN-502 Cos_Gen_FP'!B29</f>
        <v>2899.6564101094777</v>
      </c>
      <c r="C29" s="11">
        <f>+'[7]GEN-502 Cos_Gen_P'!C29+'[7]GEN-502 Cos_Gen_FP'!C29</f>
        <v>2745.5418820388645</v>
      </c>
      <c r="D29" s="11">
        <f>+'[7]GEN-502 Cos_Gen_P'!D29+'[7]GEN-502 Cos_Gen_FP'!D29</f>
        <v>2720.4789737534061</v>
      </c>
      <c r="E29" s="11">
        <f>+'[7]GEN-502 Cos_Gen_P'!E29+'[7]GEN-502 Cos_Gen_FP'!E29</f>
        <v>3024.8557815753052</v>
      </c>
      <c r="F29" s="11">
        <f>+'[7]GEN-502 Cos_Gen_P'!F29+'[7]GEN-502 Cos_Gen_FP'!F29</f>
        <v>7621.5608401011968</v>
      </c>
      <c r="G29" s="12">
        <f>+'[7]GEN-502 Cos_Gen_P'!G29+'[7]GEN-502 Cos_Gen_FP'!G29</f>
        <v>7000.2065570279137</v>
      </c>
    </row>
    <row r="30" spans="1:7">
      <c r="A30" s="13" t="str">
        <f>+'[7]GEN-502 Pot'!A30</f>
        <v>Río Chico No. 41-11</v>
      </c>
      <c r="B30" s="10">
        <f>+'[7]GEN-502 Cos_Gen_P'!B30+'[7]GEN-502 Cos_Gen_FP'!B30</f>
        <v>533.5640542999804</v>
      </c>
      <c r="C30" s="11">
        <f>+'[7]GEN-502 Cos_Gen_P'!C30+'[7]GEN-502 Cos_Gen_FP'!C30</f>
        <v>505.20553149803925</v>
      </c>
      <c r="D30" s="11">
        <f>+'[7]GEN-502 Cos_Gen_P'!D30+'[7]GEN-502 Cos_Gen_FP'!D30</f>
        <v>500.59372062599425</v>
      </c>
      <c r="E30" s="11">
        <f>+'[7]GEN-502 Cos_Gen_P'!E30+'[7]GEN-502 Cos_Gen_FP'!E30</f>
        <v>556.60191630398037</v>
      </c>
      <c r="F30" s="11">
        <f>+'[7]GEN-502 Cos_Gen_P'!F30+'[7]GEN-502 Cos_Gen_FP'!F30</f>
        <v>4674.0071129823336</v>
      </c>
      <c r="G30" s="12">
        <f>+'[7]GEN-502 Cos_Gen_P'!G30+'[7]GEN-502 Cos_Gen_FP'!G30</f>
        <v>4292.9546750767131</v>
      </c>
    </row>
    <row r="31" spans="1:7">
      <c r="A31" s="13" t="str">
        <f>+'[7]GEN-502 Pot'!A31</f>
        <v>Alto Valle No. 42-11</v>
      </c>
      <c r="B31" s="10">
        <f>+'[7]GEN-502 Cos_Gen_P'!B31+'[7]GEN-502 Cos_Gen_FP'!B31</f>
        <v>4348.3481635043663</v>
      </c>
      <c r="C31" s="11">
        <f>+'[7]GEN-502 Cos_Gen_P'!C31+'[7]GEN-502 Cos_Gen_FP'!C31</f>
        <v>4117.2367729379603</v>
      </c>
      <c r="D31" s="11">
        <f>+'[7]GEN-502 Cos_Gen_P'!D31+'[7]GEN-502 Cos_Gen_FP'!D31</f>
        <v>4079.6522333231324</v>
      </c>
      <c r="E31" s="11">
        <f>+'[7]GEN-502 Cos_Gen_P'!E31+'[7]GEN-502 Cos_Gen_FP'!E31</f>
        <v>4536.0981517744522</v>
      </c>
      <c r="F31" s="11">
        <f>+'[7]GEN-502 Cos_Gen_P'!F31+'[7]GEN-502 Cos_Gen_FP'!F31</f>
        <v>4447.6298721832018</v>
      </c>
      <c r="G31" s="12">
        <f>+'[7]GEN-502 Cos_Gen_P'!G31+'[7]GEN-502 Cos_Gen_FP'!G31</f>
        <v>4085.0330329550543</v>
      </c>
    </row>
    <row r="32" spans="1:7">
      <c r="A32" s="13" t="str">
        <f>+'[7]GEN-502 Pot'!A32</f>
        <v>Hidroecológica del Teribe No. 43-11</v>
      </c>
      <c r="B32" s="10">
        <f>+'[7]GEN-502 Cos_Gen_P'!B32+'[7]GEN-502 Cos_Gen_FP'!B32</f>
        <v>36936.146687149187</v>
      </c>
      <c r="C32" s="11">
        <f>+'[7]GEN-502 Cos_Gen_P'!C32+'[7]GEN-502 Cos_Gen_FP'!C32</f>
        <v>34973.01864356763</v>
      </c>
      <c r="D32" s="11">
        <f>+'[7]GEN-502 Cos_Gen_P'!D32+'[7]GEN-502 Cos_Gen_FP'!D32</f>
        <v>34653.764523110192</v>
      </c>
      <c r="E32" s="11">
        <f>+'[7]GEN-502 Cos_Gen_P'!E32+'[7]GEN-502 Cos_Gen_FP'!E32</f>
        <v>38530.950241624829</v>
      </c>
      <c r="F32" s="11">
        <f>+'[7]GEN-502 Cos_Gen_P'!F32+'[7]GEN-502 Cos_Gen_FP'!F32</f>
        <v>37779.474686017827</v>
      </c>
      <c r="G32" s="12">
        <f>+'[7]GEN-502 Cos_Gen_P'!G32+'[7]GEN-502 Cos_Gen_FP'!G32</f>
        <v>34699.470615866725</v>
      </c>
    </row>
    <row r="33" spans="1:7">
      <c r="A33" s="13" t="str">
        <f>+'[7]GEN-502 Pot'!A33</f>
        <v>Desarrollos Hidroeléctricos Corp. No. 44-11</v>
      </c>
      <c r="B33" s="10">
        <f>+'[7]GEN-502 Cos_Gen_P'!B33+'[7]GEN-502 Cos_Gen_FP'!B33</f>
        <v>6411.1022809762917</v>
      </c>
      <c r="C33" s="11">
        <f>+'[7]GEN-502 Cos_Gen_P'!C33+'[7]GEN-502 Cos_Gen_FP'!C33</f>
        <v>6070.3570813035503</v>
      </c>
      <c r="D33" s="11">
        <f>+'[7]GEN-502 Cos_Gen_P'!D33+'[7]GEN-502 Cos_Gen_FP'!D33</f>
        <v>6014.9433198949237</v>
      </c>
      <c r="E33" s="11">
        <f>+'[7]GEN-502 Cos_Gen_P'!E33+'[7]GEN-502 Cos_Gen_FP'!E33</f>
        <v>6687.9164487455873</v>
      </c>
      <c r="F33" s="11">
        <f>+'[7]GEN-502 Cos_Gen_P'!F33+'[7]GEN-502 Cos_Gen_FP'!F33</f>
        <v>6557.4808976455543</v>
      </c>
      <c r="G33" s="12">
        <f>+'[7]GEN-502 Cos_Gen_P'!G33+'[7]GEN-502 Cos_Gen_FP'!G33</f>
        <v>6022.8766443428658</v>
      </c>
    </row>
    <row r="34" spans="1:7">
      <c r="A34" s="13" t="str">
        <f>+'[7]GEN-502 Pot'!A34</f>
        <v>Las Perlas Norte No. 45-11</v>
      </c>
      <c r="B34" s="10">
        <f>+'[7]GEN-502 Cos_Gen_P'!B34+'[7]GEN-502 Cos_Gen_FP'!B34</f>
        <v>41876.792697702447</v>
      </c>
      <c r="C34" s="11">
        <f>+'[7]GEN-502 Cos_Gen_P'!C34+'[7]GEN-502 Cos_Gen_FP'!C34</f>
        <v>39651.073084434996</v>
      </c>
      <c r="D34" s="11">
        <f>+'[7]GEN-502 Cos_Gen_P'!D34+'[7]GEN-502 Cos_Gen_FP'!D34</f>
        <v>39289.114953460419</v>
      </c>
      <c r="E34" s="11">
        <f>+'[7]GEN-502 Cos_Gen_P'!E34+'[7]GEN-502 Cos_Gen_FP'!E34</f>
        <v>43684.920069786203</v>
      </c>
      <c r="F34" s="11">
        <f>+'[7]GEN-502 Cos_Gen_P'!F34+'[7]GEN-502 Cos_Gen_FP'!F34</f>
        <v>42832.925780124839</v>
      </c>
      <c r="G34" s="12">
        <f>+'[7]GEN-502 Cos_Gen_P'!G34+'[7]GEN-502 Cos_Gen_FP'!G34</f>
        <v>39340.934776128961</v>
      </c>
    </row>
    <row r="35" spans="1:7">
      <c r="A35" s="13" t="str">
        <f>+'[7]GEN-502 Pot'!A35</f>
        <v>Hidroeléctrica San Lorenzo No. 46-11</v>
      </c>
      <c r="B35" s="10">
        <f>+'[7]GEN-502 Cos_Gen_P'!B35+'[7]GEN-502 Cos_Gen_FP'!B35</f>
        <v>4165.1425107747191</v>
      </c>
      <c r="C35" s="11">
        <f>+'[7]GEN-502 Cos_Gen_P'!C35+'[7]GEN-502 Cos_Gen_FP'!C35</f>
        <v>3943.7683610110025</v>
      </c>
      <c r="D35" s="11">
        <f>+'[7]GEN-502 Cos_Gen_P'!D35+'[7]GEN-502 Cos_Gen_FP'!D35</f>
        <v>3907.7673422766934</v>
      </c>
      <c r="E35" s="11">
        <f>+'[7]GEN-502 Cos_Gen_P'!E35+'[7]GEN-502 Cos_Gen_FP'!E35</f>
        <v>4344.9821712932917</v>
      </c>
      <c r="F35" s="11">
        <f>+'[7]GEN-502 Cos_Gen_P'!F35+'[7]GEN-502 Cos_Gen_FP'!F35</f>
        <v>4260.2412585776783</v>
      </c>
      <c r="G35" s="12">
        <f>+'[7]GEN-502 Cos_Gen_P'!G35+'[7]GEN-502 Cos_Gen_FP'!G35</f>
        <v>3912.9214367618088</v>
      </c>
    </row>
    <row r="36" spans="1:7">
      <c r="A36" s="13" t="str">
        <f>+'[7]GEN-502 Pot'!A36</f>
        <v>Caldera Energy Corp. No. 47-11</v>
      </c>
      <c r="B36" s="10">
        <f>+'[7]GEN-502 Cos_Gen_P'!B36+'[7]GEN-502 Cos_Gen_FP'!B36</f>
        <v>6629.6543061338662</v>
      </c>
      <c r="C36" s="11">
        <f>+'[7]GEN-502 Cos_Gen_P'!C36+'[7]GEN-502 Cos_Gen_FP'!C36</f>
        <v>6277.2932329050009</v>
      </c>
      <c r="D36" s="11">
        <f>+'[7]GEN-502 Cos_Gen_P'!D36+'[7]GEN-502 Cos_Gen_FP'!D36</f>
        <v>6219.9904375601382</v>
      </c>
      <c r="E36" s="11">
        <f>+'[7]GEN-502 Cos_Gen_P'!E36+'[7]GEN-502 Cos_Gen_FP'!E36</f>
        <v>6915.9049630288782</v>
      </c>
      <c r="F36" s="11">
        <f>+'[7]GEN-502 Cos_Gen_P'!F36+'[7]GEN-502 Cos_Gen_FP'!F36</f>
        <v>6781.0229138703062</v>
      </c>
      <c r="G36" s="12">
        <f>+'[7]GEN-502 Cos_Gen_P'!G36+'[7]GEN-502 Cos_Gen_FP'!G36</f>
        <v>6228.1942060048113</v>
      </c>
    </row>
    <row r="37" spans="1:7" ht="25.5">
      <c r="A37" s="13" t="str">
        <f>+'[7]GEN-502 Pot'!A37</f>
        <v>Unión Eólica de Panamá (PE Nuevo Chagres) No. 19-12'</v>
      </c>
      <c r="B37" s="10">
        <f>+'[7]GEN-502 Cos_Gen_P'!B37+'[7]GEN-502 Cos_Gen_FP'!B37</f>
        <v>413032.81948203855</v>
      </c>
      <c r="C37" s="11">
        <f>+'[7]GEN-502 Cos_Gen_P'!C37+'[7]GEN-502 Cos_Gen_FP'!C37</f>
        <v>409167.81009145593</v>
      </c>
      <c r="D37" s="11">
        <f>+'[7]GEN-502 Cos_Gen_P'!D37+'[7]GEN-502 Cos_Gen_FP'!D37</f>
        <v>360655.07510215638</v>
      </c>
      <c r="E37" s="11">
        <f>+'[7]GEN-502 Cos_Gen_P'!E37+'[7]GEN-502 Cos_Gen_FP'!E37</f>
        <v>261820.69085659334</v>
      </c>
      <c r="F37" s="11">
        <f>+'[7]GEN-502 Cos_Gen_P'!F37+'[7]GEN-502 Cos_Gen_FP'!F37</f>
        <v>122621.85435600534</v>
      </c>
      <c r="G37" s="12">
        <f>+'[7]GEN-502 Cos_Gen_P'!G37+'[7]GEN-502 Cos_Gen_FP'!G37</f>
        <v>50679.847653314944</v>
      </c>
    </row>
    <row r="38" spans="1:7" ht="25.5">
      <c r="A38" s="13" t="str">
        <f>+'[7]GEN-502 Pot'!A38</f>
        <v>Unión Eólica de Panamá (PE Rosa de los Vientos) No. 20-12'</v>
      </c>
      <c r="B38" s="10">
        <f>+'[7]GEN-502 Cos_Gen_P'!B38+'[7]GEN-502 Cos_Gen_FP'!B38</f>
        <v>362617.40207676066</v>
      </c>
      <c r="C38" s="11">
        <f>+'[7]GEN-502 Cos_Gen_P'!C38+'[7]GEN-502 Cos_Gen_FP'!C38</f>
        <v>337668.20062643063</v>
      </c>
      <c r="D38" s="11">
        <f>+'[7]GEN-502 Cos_Gen_P'!D38+'[7]GEN-502 Cos_Gen_FP'!D38</f>
        <v>295941.71689917007</v>
      </c>
      <c r="E38" s="11">
        <f>+'[7]GEN-502 Cos_Gen_P'!E38+'[7]GEN-502 Cos_Gen_FP'!E38</f>
        <v>243830.08782989759</v>
      </c>
      <c r="F38" s="11">
        <f>+'[7]GEN-502 Cos_Gen_P'!F38+'[7]GEN-502 Cos_Gen_FP'!F38</f>
        <v>103143.62561873771</v>
      </c>
      <c r="G38" s="12">
        <f>+'[7]GEN-502 Cos_Gen_P'!G38+'[7]GEN-502 Cos_Gen_FP'!G38</f>
        <v>43434.171056492865</v>
      </c>
    </row>
    <row r="39" spans="1:7" ht="25.5">
      <c r="A39" s="13" t="str">
        <f>+'[7]GEN-502 Pot'!A39</f>
        <v>Unión Eólica de Panamá (PE Portobelo Ballestillas) No. 21-12'</v>
      </c>
      <c r="B39" s="10">
        <f>+'[7]GEN-502 Cos_Gen_P'!B39+'[7]GEN-502 Cos_Gen_FP'!B39</f>
        <v>101.90323001614755</v>
      </c>
      <c r="C39" s="11">
        <f>+'[7]GEN-502 Cos_Gen_P'!C39+'[7]GEN-502 Cos_Gen_FP'!C39</f>
        <v>186064.74993157038</v>
      </c>
      <c r="D39" s="11">
        <f>+'[7]GEN-502 Cos_Gen_P'!D39+'[7]GEN-502 Cos_Gen_FP'!D39</f>
        <v>200343.12737656874</v>
      </c>
      <c r="E39" s="11">
        <f>+'[7]GEN-502 Cos_Gen_P'!E39+'[7]GEN-502 Cos_Gen_FP'!E39</f>
        <v>163293.43087634904</v>
      </c>
      <c r="F39" s="11">
        <f>+'[7]GEN-502 Cos_Gen_P'!F39+'[7]GEN-502 Cos_Gen_FP'!F39</f>
        <v>69700.84352867672</v>
      </c>
      <c r="G39" s="12">
        <f>+'[7]GEN-502 Cos_Gen_P'!G39+'[7]GEN-502 Cos_Gen_FP'!G39</f>
        <v>90.413988729842274</v>
      </c>
    </row>
    <row r="40" spans="1:7" ht="25.5">
      <c r="A40" s="13" t="str">
        <f>+'[7]GEN-502 Pot'!A40</f>
        <v>Unión Eólica de Panamá (PE Marañon) No. 22-12'</v>
      </c>
      <c r="B40" s="10">
        <f>+'[7]GEN-502 Cos_Gen_P'!B40+'[7]GEN-502 Cos_Gen_FP'!B40</f>
        <v>103.79032686829842</v>
      </c>
      <c r="C40" s="11">
        <f>+'[7]GEN-502 Cos_Gen_P'!C40+'[7]GEN-502 Cos_Gen_FP'!C40</f>
        <v>85279.950035164497</v>
      </c>
      <c r="D40" s="11">
        <f>+'[7]GEN-502 Cos_Gen_P'!D40+'[7]GEN-502 Cos_Gen_FP'!D40</f>
        <v>120536.30853065163</v>
      </c>
      <c r="E40" s="11">
        <f>+'[7]GEN-502 Cos_Gen_P'!E40+'[7]GEN-502 Cos_Gen_FP'!E40</f>
        <v>98948.31664682657</v>
      </c>
      <c r="F40" s="11">
        <f>+'[7]GEN-502 Cos_Gen_P'!F40+'[7]GEN-502 Cos_Gen_FP'!F40</f>
        <v>43684.870016415392</v>
      </c>
      <c r="G40" s="12">
        <f>+'[7]GEN-502 Cos_Gen_P'!G40+'[7]GEN-502 Cos_Gen_FP'!G40</f>
        <v>92.088321854468973</v>
      </c>
    </row>
    <row r="41" spans="1:7">
      <c r="A41" s="13" t="str">
        <f>+'[7]GEN-502 Pot'!A41</f>
        <v>AES No. 122-12</v>
      </c>
      <c r="B41" s="10">
        <f>+'[7]GEN-502 Cos_Gen_P'!B41+'[7]GEN-502 Cos_Gen_FP'!B41</f>
        <v>1173826.6613948517</v>
      </c>
      <c r="C41" s="11">
        <f>+'[7]GEN-502 Cos_Gen_P'!C41+'[7]GEN-502 Cos_Gen_FP'!C41</f>
        <v>1111438.6690358738</v>
      </c>
      <c r="D41" s="11">
        <f>+'[7]GEN-502 Cos_Gen_P'!D41+'[7]GEN-502 Cos_Gen_FP'!D41</f>
        <v>1101292.8083556236</v>
      </c>
      <c r="E41" s="11">
        <f>+'[7]GEN-502 Cos_Gen_P'!E41+'[7]GEN-502 Cos_Gen_FP'!E41</f>
        <v>1224509.3421787163</v>
      </c>
      <c r="F41" s="11">
        <f>+'[7]GEN-502 Cos_Gen_P'!F41+'[7]GEN-502 Cos_Gen_FP'!F41</f>
        <v>1200627.5320367585</v>
      </c>
      <c r="G41" s="12">
        <f>+'[7]GEN-502 Cos_Gen_P'!G41+'[7]GEN-502 Cos_Gen_FP'!G41</f>
        <v>1102745.3429342909</v>
      </c>
    </row>
    <row r="42" spans="1:7">
      <c r="A42" s="13" t="str">
        <f>+'[7]GEN-502 Pot'!A42</f>
        <v>HIDRO PIEDRA No. 123-12</v>
      </c>
      <c r="B42" s="10">
        <f>+'[7]GEN-502 Cos_Gen_P'!B42+'[7]GEN-502 Cos_Gen_FP'!B42</f>
        <v>5897.1776629715005</v>
      </c>
      <c r="C42" s="11">
        <f>+'[7]GEN-502 Cos_Gen_P'!C42+'[7]GEN-502 Cos_Gen_FP'!C42</f>
        <v>5583.7471650308489</v>
      </c>
      <c r="D42" s="11">
        <f>+'[7]GEN-502 Cos_Gen_P'!D42+'[7]GEN-502 Cos_Gen_FP'!D42</f>
        <v>5532.7754628682032</v>
      </c>
      <c r="E42" s="11">
        <f>+'[7]GEN-502 Cos_Gen_P'!E42+'[7]GEN-502 Cos_Gen_FP'!E42</f>
        <v>6151.801946818453</v>
      </c>
      <c r="F42" s="11">
        <f>+'[7]GEN-502 Cos_Gen_P'!F42+'[7]GEN-502 Cos_Gen_FP'!F42</f>
        <v>6031.8223263580276</v>
      </c>
      <c r="G42" s="12">
        <f>+'[7]GEN-502 Cos_Gen_P'!G42+'[7]GEN-502 Cos_Gen_FP'!G42</f>
        <v>5540.072838838375</v>
      </c>
    </row>
    <row r="43" spans="1:7">
      <c r="A43" s="13" t="str">
        <f>+'[7]GEN-502 Pot'!A43</f>
        <v>Corp. Energ. Del Istmo No. 124-12</v>
      </c>
      <c r="B43" s="10">
        <f>+'[7]GEN-502 Cos_Gen_P'!B43+'[7]GEN-502 Cos_Gen_FP'!B43</f>
        <v>32327.01746448467</v>
      </c>
      <c r="C43" s="11">
        <f>+'[7]GEN-502 Cos_Gen_P'!C43+'[7]GEN-502 Cos_Gen_FP'!C43</f>
        <v>30608.861125995776</v>
      </c>
      <c r="D43" s="11">
        <f>+'[7]GEN-502 Cos_Gen_P'!D43+'[7]GEN-502 Cos_Gen_FP'!D43</f>
        <v>30329.445581785079</v>
      </c>
      <c r="E43" s="11">
        <f>+'[7]GEN-502 Cos_Gen_P'!E43+'[7]GEN-502 Cos_Gen_FP'!E43</f>
        <v>33722.811205359467</v>
      </c>
      <c r="F43" s="11">
        <f>+'[7]GEN-502 Cos_Gen_P'!F43+'[7]GEN-502 Cos_Gen_FP'!F43</f>
        <v>33065.109588133309</v>
      </c>
      <c r="G43" s="12">
        <f>+'[7]GEN-502 Cos_Gen_P'!G43+'[7]GEN-502 Cos_Gen_FP'!G43</f>
        <v>30369.448175214453</v>
      </c>
    </row>
    <row r="44" spans="1:7">
      <c r="A44" s="13" t="str">
        <f>+'[7]GEN-502 Pot'!A44</f>
        <v>Saltos del Francolí No. 126-12</v>
      </c>
      <c r="B44" s="10">
        <f>+'[7]GEN-502 Cos_Gen_P'!B44+'[7]GEN-502 Cos_Gen_FP'!B44</f>
        <v>3499.3852252072897</v>
      </c>
      <c r="C44" s="11">
        <f>+'[7]GEN-502 Cos_Gen_P'!C44+'[7]GEN-502 Cos_Gen_FP'!C44</f>
        <v>3313.3955677293056</v>
      </c>
      <c r="D44" s="11">
        <f>+'[7]GEN-502 Cos_Gen_P'!D44+'[7]GEN-502 Cos_Gen_FP'!D44</f>
        <v>3283.1489596659917</v>
      </c>
      <c r="E44" s="11">
        <f>+'[7]GEN-502 Cos_Gen_P'!E44+'[7]GEN-502 Cos_Gen_FP'!E44</f>
        <v>3650.4792752420699</v>
      </c>
      <c r="F44" s="11">
        <f>+'[7]GEN-502 Cos_Gen_P'!F44+'[7]GEN-502 Cos_Gen_FP'!F44</f>
        <v>3579.283368460854</v>
      </c>
      <c r="G44" s="12">
        <f>+'[7]GEN-502 Cos_Gen_P'!G44+'[7]GEN-502 Cos_Gen_FP'!G44</f>
        <v>3287.479222566692</v>
      </c>
    </row>
    <row r="45" spans="1:7">
      <c r="A45" s="13" t="str">
        <f>+'[7]GEN-502 Pot'!A45</f>
        <v>ISTMUS HYDRO POWER CORP. No.10-13</v>
      </c>
      <c r="B45" s="10">
        <f>+'[7]GEN-502 Cos_Gen_P'!B45+'[7]GEN-502 Cos_Gen_FP'!B45</f>
        <v>37590.969294845541</v>
      </c>
      <c r="C45" s="11">
        <f>+'[7]GEN-502 Cos_Gen_P'!C45+'[7]GEN-502 Cos_Gen_FP'!C45</f>
        <v>30905.668308634751</v>
      </c>
      <c r="D45" s="11">
        <f>+'[7]GEN-502 Cos_Gen_P'!D45+'[7]GEN-502 Cos_Gen_FP'!D45</f>
        <v>19912.090039165138</v>
      </c>
      <c r="E45" s="11">
        <f>+'[7]GEN-502 Cos_Gen_P'!E45+'[7]GEN-502 Cos_Gen_FP'!E45</f>
        <v>25624.305709147793</v>
      </c>
      <c r="F45" s="11">
        <f>+'[7]GEN-502 Cos_Gen_P'!F45+'[7]GEN-502 Cos_Gen_FP'!F45</f>
        <v>32909.622612609397</v>
      </c>
      <c r="G45" s="12">
        <f>+'[7]GEN-502 Cos_Gen_P'!G45+'[7]GEN-502 Cos_Gen_FP'!G45</f>
        <v>39445.318612529227</v>
      </c>
    </row>
    <row r="46" spans="1:7">
      <c r="A46" s="13" t="str">
        <f>+'[7]GEN-502 Pot'!A46</f>
        <v>CALDERA ENERGY CORP. No.11-13</v>
      </c>
      <c r="B46" s="10">
        <f>+'[7]GEN-502 Cos_Gen_P'!B46+'[7]GEN-502 Cos_Gen_FP'!B46</f>
        <v>0</v>
      </c>
      <c r="C46" s="11">
        <f>+'[7]GEN-502 Cos_Gen_P'!C46+'[7]GEN-502 Cos_Gen_FP'!C46</f>
        <v>0</v>
      </c>
      <c r="D46" s="11">
        <f>+'[7]GEN-502 Cos_Gen_P'!D46+'[7]GEN-502 Cos_Gen_FP'!D46</f>
        <v>0</v>
      </c>
      <c r="E46" s="11">
        <f>+'[7]GEN-502 Cos_Gen_P'!E46+'[7]GEN-502 Cos_Gen_FP'!E46</f>
        <v>0</v>
      </c>
      <c r="F46" s="11">
        <f>+'[7]GEN-502 Cos_Gen_P'!F46+'[7]GEN-502 Cos_Gen_FP'!F46</f>
        <v>6239.5850953770278</v>
      </c>
      <c r="G46" s="12">
        <f>+'[7]GEN-502 Cos_Gen_P'!G46+'[7]GEN-502 Cos_Gen_FP'!G46</f>
        <v>51578.078129585279</v>
      </c>
    </row>
    <row r="47" spans="1:7" ht="25.5">
      <c r="A47" s="13" t="str">
        <f>+'[7]GEN-502 Pot'!A47</f>
        <v xml:space="preserve"> ELECTROGENERADORA DEL ISTMO, S.A. No.12-13</v>
      </c>
      <c r="B47" s="10">
        <f>+'[7]GEN-502 Cos_Gen_P'!B47+'[7]GEN-502 Cos_Gen_FP'!B47</f>
        <v>0</v>
      </c>
      <c r="C47" s="11">
        <f>+'[7]GEN-502 Cos_Gen_P'!C47+'[7]GEN-502 Cos_Gen_FP'!C47</f>
        <v>0</v>
      </c>
      <c r="D47" s="11">
        <f>+'[7]GEN-502 Cos_Gen_P'!D47+'[7]GEN-502 Cos_Gen_FP'!D47</f>
        <v>0</v>
      </c>
      <c r="E47" s="11">
        <f>+'[7]GEN-502 Cos_Gen_P'!E47+'[7]GEN-502 Cos_Gen_FP'!E47</f>
        <v>0</v>
      </c>
      <c r="F47" s="11">
        <f>+'[7]GEN-502 Cos_Gen_P'!F47+'[7]GEN-502 Cos_Gen_FP'!F47</f>
        <v>0</v>
      </c>
      <c r="G47" s="12">
        <f>+'[7]GEN-502 Cos_Gen_P'!G47+'[7]GEN-502 Cos_Gen_FP'!G47</f>
        <v>17543.563989654853</v>
      </c>
    </row>
    <row r="48" spans="1:7">
      <c r="A48" s="13" t="str">
        <f>+'[7]GEN-502 Pot'!A48</f>
        <v xml:space="preserve"> FOUNTAIN INTERTRADE CORP. No.13-13</v>
      </c>
      <c r="B48" s="10">
        <f>+'[7]GEN-502 Cos_Gen_P'!B48+'[7]GEN-502 Cos_Gen_FP'!B48</f>
        <v>125245.96283529139</v>
      </c>
      <c r="C48" s="11">
        <f>+'[7]GEN-502 Cos_Gen_P'!C48+'[7]GEN-502 Cos_Gen_FP'!C48</f>
        <v>89126.60586548128</v>
      </c>
      <c r="D48" s="11">
        <f>+'[7]GEN-502 Cos_Gen_P'!D48+'[7]GEN-502 Cos_Gen_FP'!D48</f>
        <v>80097.842835263975</v>
      </c>
      <c r="E48" s="11">
        <f>+'[7]GEN-502 Cos_Gen_P'!E48+'[7]GEN-502 Cos_Gen_FP'!E48</f>
        <v>80667.922736422697</v>
      </c>
      <c r="F48" s="11">
        <f>+'[7]GEN-502 Cos_Gen_P'!F48+'[7]GEN-502 Cos_Gen_FP'!F48</f>
        <v>156732.74789503298</v>
      </c>
      <c r="G48" s="12">
        <f>+'[7]GEN-502 Cos_Gen_P'!G48+'[7]GEN-502 Cos_Gen_FP'!G48</f>
        <v>279178.72378353862</v>
      </c>
    </row>
    <row r="49" spans="1:7">
      <c r="A49" s="13" t="str">
        <f>+'[7]GEN-502 Pot'!A49</f>
        <v xml:space="preserve"> HIDROIBERICA, S.A. No.14-13</v>
      </c>
      <c r="B49" s="10">
        <f>+'[7]GEN-502 Cos_Gen_P'!B49+'[7]GEN-502 Cos_Gen_FP'!B49</f>
        <v>6368.9518760092224</v>
      </c>
      <c r="C49" s="11">
        <f>+'[7]GEN-502 Cos_Gen_P'!C49+'[7]GEN-502 Cos_Gen_FP'!C49</f>
        <v>4181.1098771751003</v>
      </c>
      <c r="D49" s="11">
        <f>+'[7]GEN-502 Cos_Gen_P'!D49+'[7]GEN-502 Cos_Gen_FP'!D49</f>
        <v>6533.1012665547751</v>
      </c>
      <c r="E49" s="11">
        <f>+'[7]GEN-502 Cos_Gen_P'!E49+'[7]GEN-502 Cos_Gen_FP'!E49</f>
        <v>5492.3287781195149</v>
      </c>
      <c r="F49" s="11">
        <f>+'[7]GEN-502 Cos_Gen_P'!F49+'[7]GEN-502 Cos_Gen_FP'!F49</f>
        <v>5867.7567590810904</v>
      </c>
      <c r="G49" s="12">
        <f>+'[7]GEN-502 Cos_Gen_P'!G49+'[7]GEN-502 Cos_Gen_FP'!G49</f>
        <v>4126.2462503668221</v>
      </c>
    </row>
    <row r="50" spans="1:7">
      <c r="A50" s="13" t="str">
        <f>+'[7]GEN-502 Pot'!A50</f>
        <v xml:space="preserve"> NAVITAS INTERNACIONAL, S.A. No.15-13</v>
      </c>
      <c r="B50" s="10">
        <f>+'[7]GEN-502 Cos_Gen_P'!B50+'[7]GEN-502 Cos_Gen_FP'!B50</f>
        <v>18865.202392238345</v>
      </c>
      <c r="C50" s="11">
        <f>+'[7]GEN-502 Cos_Gen_P'!C50+'[7]GEN-502 Cos_Gen_FP'!C50</f>
        <v>12812.590328150121</v>
      </c>
      <c r="D50" s="11">
        <f>+'[7]GEN-502 Cos_Gen_P'!D50+'[7]GEN-502 Cos_Gen_FP'!D50</f>
        <v>11788.500252884516</v>
      </c>
      <c r="E50" s="11">
        <f>+'[7]GEN-502 Cos_Gen_P'!E50+'[7]GEN-502 Cos_Gen_FP'!E50</f>
        <v>13544.353992955223</v>
      </c>
      <c r="F50" s="11">
        <f>+'[7]GEN-502 Cos_Gen_P'!F50+'[7]GEN-502 Cos_Gen_FP'!F50</f>
        <v>26227.70387996612</v>
      </c>
      <c r="G50" s="12">
        <f>+'[7]GEN-502 Cos_Gen_P'!G50+'[7]GEN-502 Cos_Gen_FP'!G50</f>
        <v>31720.241046053001</v>
      </c>
    </row>
    <row r="51" spans="1:7" ht="25.5">
      <c r="A51" s="13" t="str">
        <f>+'[7]GEN-502 Pot'!A51</f>
        <v xml:space="preserve"> HIDROECOLÓGICA DEL TERIBE, S.A. No.16-13</v>
      </c>
      <c r="B51" s="10">
        <f>+'[7]GEN-502 Cos_Gen_P'!B51+'[7]GEN-502 Cos_Gen_FP'!B51</f>
        <v>0</v>
      </c>
      <c r="C51" s="11">
        <f>+'[7]GEN-502 Cos_Gen_P'!C51+'[7]GEN-502 Cos_Gen_FP'!C51</f>
        <v>0</v>
      </c>
      <c r="D51" s="11">
        <f>+'[7]GEN-502 Cos_Gen_P'!D51+'[7]GEN-502 Cos_Gen_FP'!D51</f>
        <v>0</v>
      </c>
      <c r="E51" s="11">
        <f>+'[7]GEN-502 Cos_Gen_P'!E51+'[7]GEN-502 Cos_Gen_FP'!E51</f>
        <v>0</v>
      </c>
      <c r="F51" s="11">
        <f>+'[7]GEN-502 Cos_Gen_P'!F51+'[7]GEN-502 Cos_Gen_FP'!F51</f>
        <v>55417.702724654737</v>
      </c>
      <c r="G51" s="12">
        <f>+'[7]GEN-502 Cos_Gen_P'!G51+'[7]GEN-502 Cos_Gen_FP'!G51</f>
        <v>101799.45397730391</v>
      </c>
    </row>
    <row r="52" spans="1:7">
      <c r="A52" s="13" t="str">
        <f>+'[7]GEN-502 Pot'!A52</f>
        <v xml:space="preserve"> HIDRONORTH CORP. No.17-13</v>
      </c>
      <c r="B52" s="10">
        <f>+'[7]GEN-502 Cos_Gen_P'!B52+'[7]GEN-502 Cos_Gen_FP'!B52</f>
        <v>3538.3065977829006</v>
      </c>
      <c r="C52" s="11">
        <f>+'[7]GEN-502 Cos_Gen_P'!C52+'[7]GEN-502 Cos_Gen_FP'!C52</f>
        <v>1742.1291154896253</v>
      </c>
      <c r="D52" s="11">
        <f>+'[7]GEN-502 Cos_Gen_P'!D52+'[7]GEN-502 Cos_Gen_FP'!D52</f>
        <v>1195.0794999795319</v>
      </c>
      <c r="E52" s="11">
        <f>+'[7]GEN-502 Cos_Gen_P'!E52+'[7]GEN-502 Cos_Gen_FP'!E52</f>
        <v>1181.1459737891428</v>
      </c>
      <c r="F52" s="11">
        <f>+'[7]GEN-502 Cos_Gen_P'!F52+'[7]GEN-502 Cos_Gen_FP'!F52</f>
        <v>3514.5418088246115</v>
      </c>
      <c r="G52" s="12">
        <f>+'[7]GEN-502 Cos_Gen_P'!G52+'[7]GEN-502 Cos_Gen_FP'!G52</f>
        <v>6736.7285720274631</v>
      </c>
    </row>
    <row r="53" spans="1:7">
      <c r="A53" s="13" t="str">
        <f>+'[7]GEN-502 Pot'!A53</f>
        <v xml:space="preserve"> PASO ANCHO HYDRO POWER No.32-13</v>
      </c>
      <c r="B53" s="10">
        <f>+'[7]GEN-502 Cos_Gen_P'!B53+'[7]GEN-502 Cos_Gen_FP'!B53</f>
        <v>39093.622582727679</v>
      </c>
      <c r="C53" s="11">
        <f>+'[7]GEN-502 Cos_Gen_P'!C53+'[7]GEN-502 Cos_Gen_FP'!C53</f>
        <v>24959.796527461102</v>
      </c>
      <c r="D53" s="11">
        <f>+'[7]GEN-502 Cos_Gen_P'!D53+'[7]GEN-502 Cos_Gen_FP'!D53</f>
        <v>27971.942252113513</v>
      </c>
      <c r="E53" s="11">
        <f>+'[7]GEN-502 Cos_Gen_P'!E53+'[7]GEN-502 Cos_Gen_FP'!E53</f>
        <v>29847.340026915757</v>
      </c>
      <c r="F53" s="11">
        <f>+'[7]GEN-502 Cos_Gen_P'!F53+'[7]GEN-502 Cos_Gen_FP'!F53</f>
        <v>36218.492684154815</v>
      </c>
      <c r="G53" s="12">
        <f>+'[7]GEN-502 Cos_Gen_P'!G53+'[7]GEN-502 Cos_Gen_FP'!G53</f>
        <v>34479.345055070211</v>
      </c>
    </row>
    <row r="54" spans="1:7" ht="25.5">
      <c r="A54" s="13" t="str">
        <f>+'[7]GEN-502 Pot'!A54</f>
        <v xml:space="preserve"> EMPRESA NACIONAL DE ENERGÍA, S.A. No.33-13</v>
      </c>
      <c r="B54" s="10">
        <f>+'[7]GEN-502 Cos_Gen_P'!B54+'[7]GEN-502 Cos_Gen_FP'!B54</f>
        <v>8661.7745513725422</v>
      </c>
      <c r="C54" s="11">
        <f>+'[7]GEN-502 Cos_Gen_P'!C54+'[7]GEN-502 Cos_Gen_FP'!C54</f>
        <v>4328.5208023319146</v>
      </c>
      <c r="D54" s="11">
        <f>+'[7]GEN-502 Cos_Gen_P'!D54+'[7]GEN-502 Cos_Gen_FP'!D54</f>
        <v>3950.401680487897</v>
      </c>
      <c r="E54" s="11">
        <f>+'[7]GEN-502 Cos_Gen_P'!E54+'[7]GEN-502 Cos_Gen_FP'!E54</f>
        <v>6776.8250246152065</v>
      </c>
      <c r="F54" s="11">
        <f>+'[7]GEN-502 Cos_Gen_P'!F54+'[7]GEN-502 Cos_Gen_FP'!F54</f>
        <v>15586.228891309143</v>
      </c>
      <c r="G54" s="12">
        <f>+'[7]GEN-502 Cos_Gen_P'!G54+'[7]GEN-502 Cos_Gen_FP'!G54</f>
        <v>21473.322323337539</v>
      </c>
    </row>
    <row r="55" spans="1:7" ht="25.5">
      <c r="A55" s="13" t="str">
        <f>+'[7]GEN-502 Pot'!A55</f>
        <v xml:space="preserve"> FUERZA ELÉCTRICA DEL ISTMO, S.A. No.34-13</v>
      </c>
      <c r="B55" s="10">
        <f>+'[7]GEN-502 Cos_Gen_P'!B55+'[7]GEN-502 Cos_Gen_FP'!B55</f>
        <v>9029.7584375419628</v>
      </c>
      <c r="C55" s="11">
        <f>+'[7]GEN-502 Cos_Gen_P'!C55+'[7]GEN-502 Cos_Gen_FP'!C55</f>
        <v>8549.8336590952367</v>
      </c>
      <c r="D55" s="11">
        <f>+'[7]GEN-502 Cos_Gen_P'!D55+'[7]GEN-502 Cos_Gen_FP'!D55</f>
        <v>8471.7857887437931</v>
      </c>
      <c r="E55" s="11">
        <f>+'[7]GEN-502 Cos_Gen_P'!E55+'[7]GEN-502 Cos_Gen_FP'!E55</f>
        <v>9419.6391409684147</v>
      </c>
      <c r="F55" s="11">
        <f>+'[7]GEN-502 Cos_Gen_P'!F55+'[7]GEN-502 Cos_Gen_FP'!F55</f>
        <v>9749.0333653482685</v>
      </c>
      <c r="G55" s="12">
        <f>+'[7]GEN-502 Cos_Gen_P'!G55+'[7]GEN-502 Cos_Gen_FP'!G55</f>
        <v>8954.2350603198374</v>
      </c>
    </row>
    <row r="56" spans="1:7">
      <c r="A56" s="13" t="str">
        <f>+'[7]GEN-502 Pot'!A56</f>
        <v xml:space="preserve"> CAFÉ DE ELETA, S.A. No.35-13</v>
      </c>
      <c r="B56" s="10">
        <f>+'[7]GEN-502 Cos_Gen_P'!B56+'[7]GEN-502 Cos_Gen_FP'!B56</f>
        <v>603.87099268828172</v>
      </c>
      <c r="C56" s="11">
        <f>+'[7]GEN-502 Cos_Gen_P'!C56+'[7]GEN-502 Cos_Gen_FP'!C56</f>
        <v>571.77570969915905</v>
      </c>
      <c r="D56" s="11">
        <f>+'[7]GEN-502 Cos_Gen_P'!D56+'[7]GEN-502 Cos_Gen_FP'!D56</f>
        <v>566.55620739770393</v>
      </c>
      <c r="E56" s="11">
        <f>+'[7]GEN-502 Cos_Gen_P'!E56+'[7]GEN-502 Cos_Gen_FP'!E56</f>
        <v>629.94451935420943</v>
      </c>
      <c r="F56" s="11">
        <f>+'[7]GEN-502 Cos_Gen_P'!F56+'[7]GEN-502 Cos_Gen_FP'!F56</f>
        <v>1921.6045526815265</v>
      </c>
      <c r="G56" s="12">
        <f>+'[7]GEN-502 Cos_Gen_P'!G56+'[7]GEN-502 Cos_Gen_FP'!G56</f>
        <v>3556.9926860305013</v>
      </c>
    </row>
    <row r="57" spans="1:7" ht="25.5">
      <c r="A57" s="13" t="str">
        <f>+'[7]GEN-502 Pot'!A57</f>
        <v xml:space="preserve"> ENERGÍA Y SERVICIOS DE PANAMÁ, S.A. No.36-13</v>
      </c>
      <c r="B57" s="10">
        <f>+'[7]GEN-502 Cos_Gen_P'!B57+'[7]GEN-502 Cos_Gen_FP'!B57</f>
        <v>81317.275738307566</v>
      </c>
      <c r="C57" s="11">
        <f>+'[7]GEN-502 Cos_Gen_P'!C57+'[7]GEN-502 Cos_Gen_FP'!C57</f>
        <v>46510.871755591485</v>
      </c>
      <c r="D57" s="11">
        <f>+'[7]GEN-502 Cos_Gen_P'!D57+'[7]GEN-502 Cos_Gen_FP'!D57</f>
        <v>54226.274935466325</v>
      </c>
      <c r="E57" s="11">
        <f>+'[7]GEN-502 Cos_Gen_P'!E57+'[7]GEN-502 Cos_Gen_FP'!E57</f>
        <v>48450.287951129409</v>
      </c>
      <c r="F57" s="11">
        <f>+'[7]GEN-502 Cos_Gen_P'!F57+'[7]GEN-502 Cos_Gen_FP'!F57</f>
        <v>72238.286417639712</v>
      </c>
      <c r="G57" s="12">
        <f>+'[7]GEN-502 Cos_Gen_P'!G57+'[7]GEN-502 Cos_Gen_FP'!G57</f>
        <v>121470.54382333002</v>
      </c>
    </row>
    <row r="58" spans="1:7" ht="25.5">
      <c r="A58" s="13" t="str">
        <f>+'[7]GEN-502 Pot'!A58</f>
        <v xml:space="preserve"> GENERADORA PEDREGALITO, S.A. No.37-13</v>
      </c>
      <c r="B58" s="10">
        <f>+'[7]GEN-502 Cos_Gen_P'!B58+'[7]GEN-502 Cos_Gen_FP'!B58</f>
        <v>0</v>
      </c>
      <c r="C58" s="11">
        <f>+'[7]GEN-502 Cos_Gen_P'!C58+'[7]GEN-502 Cos_Gen_FP'!C58</f>
        <v>0</v>
      </c>
      <c r="D58" s="11">
        <f>+'[7]GEN-502 Cos_Gen_P'!D58+'[7]GEN-502 Cos_Gen_FP'!D58</f>
        <v>0</v>
      </c>
      <c r="E58" s="11">
        <f>+'[7]GEN-502 Cos_Gen_P'!E58+'[7]GEN-502 Cos_Gen_FP'!E58</f>
        <v>0</v>
      </c>
      <c r="F58" s="11">
        <f>+'[7]GEN-502 Cos_Gen_P'!F58+'[7]GEN-502 Cos_Gen_FP'!F58</f>
        <v>0</v>
      </c>
      <c r="G58" s="12">
        <f>+'[7]GEN-502 Cos_Gen_P'!G58+'[7]GEN-502 Cos_Gen_FP'!G58</f>
        <v>68780.875932305076</v>
      </c>
    </row>
    <row r="59" spans="1:7">
      <c r="A59" s="13" t="str">
        <f>+'[7]GEN-502 Pot'!A59</f>
        <v xml:space="preserve"> GENERADORA RIO CHICO, S.A. No.38-13</v>
      </c>
      <c r="B59" s="10">
        <f>+'[7]GEN-502 Cos_Gen_P'!B59+'[7]GEN-502 Cos_Gen_FP'!B59</f>
        <v>0</v>
      </c>
      <c r="C59" s="11">
        <f>+'[7]GEN-502 Cos_Gen_P'!C59+'[7]GEN-502 Cos_Gen_FP'!C59</f>
        <v>0</v>
      </c>
      <c r="D59" s="11">
        <f>+'[7]GEN-502 Cos_Gen_P'!D59+'[7]GEN-502 Cos_Gen_FP'!D59</f>
        <v>0</v>
      </c>
      <c r="E59" s="11">
        <f>+'[7]GEN-502 Cos_Gen_P'!E59+'[7]GEN-502 Cos_Gen_FP'!E59</f>
        <v>0</v>
      </c>
      <c r="F59" s="11">
        <f>+'[7]GEN-502 Cos_Gen_P'!F59+'[7]GEN-502 Cos_Gen_FP'!F59</f>
        <v>0</v>
      </c>
      <c r="G59" s="12">
        <f>+'[7]GEN-502 Cos_Gen_P'!G59+'[7]GEN-502 Cos_Gen_FP'!G59</f>
        <v>42392.046421688436</v>
      </c>
    </row>
    <row r="60" spans="1:7">
      <c r="A60" s="13" t="str">
        <f>+'[7]GEN-502 Pot'!A60</f>
        <v xml:space="preserve"> GENERADORA ALTO VALLE, S.A. No.39-13</v>
      </c>
      <c r="B60" s="10">
        <f>+'[7]GEN-502 Cos_Gen_P'!B60+'[7]GEN-502 Cos_Gen_FP'!B60</f>
        <v>0</v>
      </c>
      <c r="C60" s="11">
        <f>+'[7]GEN-502 Cos_Gen_P'!C60+'[7]GEN-502 Cos_Gen_FP'!C60</f>
        <v>0</v>
      </c>
      <c r="D60" s="11">
        <f>+'[7]GEN-502 Cos_Gen_P'!D60+'[7]GEN-502 Cos_Gen_FP'!D60</f>
        <v>0</v>
      </c>
      <c r="E60" s="11">
        <f>+'[7]GEN-502 Cos_Gen_P'!E60+'[7]GEN-502 Cos_Gen_FP'!E60</f>
        <v>0</v>
      </c>
      <c r="F60" s="11">
        <f>+'[7]GEN-502 Cos_Gen_P'!F60+'[7]GEN-502 Cos_Gen_FP'!F60</f>
        <v>0</v>
      </c>
      <c r="G60" s="12">
        <f>+'[7]GEN-502 Cos_Gen_P'!G60+'[7]GEN-502 Cos_Gen_FP'!G60</f>
        <v>63718.335211883204</v>
      </c>
    </row>
    <row r="61" spans="1:7">
      <c r="A61" s="13" t="str">
        <f>+'[7]GEN-502 Pot'!A61</f>
        <v xml:space="preserve"> HYDRO CAISÁN, S.A. No.40-13</v>
      </c>
      <c r="B61" s="10">
        <f>+'[7]GEN-502 Cos_Gen_P'!B61+'[7]GEN-502 Cos_Gen_FP'!B61</f>
        <v>30979.30269106766</v>
      </c>
      <c r="C61" s="11">
        <f>+'[7]GEN-502 Cos_Gen_P'!C61+'[7]GEN-502 Cos_Gen_FP'!C61</f>
        <v>29332.776365553691</v>
      </c>
      <c r="D61" s="11">
        <f>+'[7]GEN-502 Cos_Gen_P'!D61+'[7]GEN-502 Cos_Gen_FP'!D61</f>
        <v>29065.00966761434</v>
      </c>
      <c r="E61" s="11">
        <f>+'[7]GEN-502 Cos_Gen_P'!E61+'[7]GEN-502 Cos_Gen_FP'!E61</f>
        <v>32316.905729775557</v>
      </c>
      <c r="F61" s="11">
        <f>+'[7]GEN-502 Cos_Gen_P'!F61+'[7]GEN-502 Cos_Gen_FP'!F61</f>
        <v>33447.031173788673</v>
      </c>
      <c r="G61" s="12">
        <f>+'[7]GEN-502 Cos_Gen_P'!G61+'[7]GEN-502 Cos_Gen_FP'!G61</f>
        <v>188951.52168727599</v>
      </c>
    </row>
    <row r="62" spans="1:7">
      <c r="A62" s="13" t="str">
        <f>+'[7]GEN-502 Pot'!A62</f>
        <v>Generadora de Gatún, S.A. No. 21-13</v>
      </c>
      <c r="B62" s="10">
        <f>+'[7]GEN-502 Cos_Gen_P'!B62+'[7]GEN-502 Cos_Gen_FP'!B62</f>
        <v>1688250.0062426985</v>
      </c>
      <c r="C62" s="11">
        <f>+'[7]GEN-502 Cos_Gen_P'!C62+'[7]GEN-502 Cos_Gen_FP'!C62</f>
        <v>1598520.8052000545</v>
      </c>
      <c r="D62" s="11">
        <f>+'[7]GEN-502 Cos_Gen_P'!D62+'[7]GEN-502 Cos_Gen_FP'!D62</f>
        <v>1583928.5745751208</v>
      </c>
      <c r="E62" s="11">
        <f>+'[7]GEN-502 Cos_Gen_P'!E62+'[7]GEN-502 Cos_Gen_FP'!E62</f>
        <v>1761144.1046337502</v>
      </c>
      <c r="F62" s="11">
        <f>+'[7]GEN-502 Cos_Gen_P'!F62+'[7]GEN-502 Cos_Gen_FP'!F62</f>
        <v>1726796.2171242454</v>
      </c>
      <c r="G62" s="12">
        <f>+'[7]GEN-502 Cos_Gen_P'!G62+'[7]GEN-502 Cos_Gen_FP'!G62</f>
        <v>1586017.6747737725</v>
      </c>
    </row>
    <row r="63" spans="1:7">
      <c r="A63" s="13" t="str">
        <f>+'[7]GEN-502 Pot'!A63</f>
        <v xml:space="preserve"> SIGSA, S.A. No. 137-12</v>
      </c>
      <c r="B63" s="10">
        <f>+'[7]GEN-502 Cos_Gen_P'!B63+'[7]GEN-502 Cos_Gen_FP'!B63</f>
        <v>119265.5772163073</v>
      </c>
      <c r="C63" s="11">
        <f>+'[7]GEN-502 Cos_Gen_P'!C63+'[7]GEN-502 Cos_Gen_FP'!C63</f>
        <v>119265.5772163073</v>
      </c>
      <c r="D63" s="11">
        <f>+'[7]GEN-502 Cos_Gen_P'!D63+'[7]GEN-502 Cos_Gen_FP'!D63</f>
        <v>119265.5772163073</v>
      </c>
      <c r="E63" s="11">
        <f>+'[7]GEN-502 Cos_Gen_P'!E63+'[7]GEN-502 Cos_Gen_FP'!E63</f>
        <v>119265.5772163073</v>
      </c>
      <c r="F63" s="11">
        <f>+'[7]GEN-502 Cos_Gen_P'!F63+'[7]GEN-502 Cos_Gen_FP'!F63</f>
        <v>119265.5772163073</v>
      </c>
      <c r="G63" s="12">
        <f>+'[7]GEN-502 Cos_Gen_P'!G63+'[7]GEN-502 Cos_Gen_FP'!G63</f>
        <v>119265.5772163073</v>
      </c>
    </row>
    <row r="64" spans="1:7">
      <c r="A64" s="13" t="str">
        <f>+'[7]GEN-502 Pot'!A64</f>
        <v>PARQUE EÓLICO TOABRÉ, S.A. No 09-14</v>
      </c>
      <c r="B64" s="10">
        <f>+'[7]GEN-502 Cos_Gen_P'!B64+'[7]GEN-502 Cos_Gen_FP'!B64</f>
        <v>657338.73683255666</v>
      </c>
      <c r="C64" s="11">
        <f>+'[7]GEN-502 Cos_Gen_P'!C64+'[7]GEN-502 Cos_Gen_FP'!C64</f>
        <v>604012.54333193705</v>
      </c>
      <c r="D64" s="11">
        <f>+'[7]GEN-502 Cos_Gen_P'!D64+'[7]GEN-502 Cos_Gen_FP'!D64</f>
        <v>596162.70365234092</v>
      </c>
      <c r="E64" s="11">
        <f>+'[7]GEN-502 Cos_Gen_P'!E64+'[7]GEN-502 Cos_Gen_FP'!E64</f>
        <v>468575.91895366507</v>
      </c>
      <c r="F64" s="11">
        <f>+'[7]GEN-502 Cos_Gen_P'!F64+'[7]GEN-502 Cos_Gen_FP'!F64</f>
        <v>302556.20789011871</v>
      </c>
      <c r="G64" s="12">
        <f>+'[7]GEN-502 Cos_Gen_P'!G64+'[7]GEN-502 Cos_Gen_FP'!G64</f>
        <v>139880.6835441814</v>
      </c>
    </row>
    <row r="65" spans="1:7">
      <c r="A65" s="13" t="str">
        <f>+'[7]GEN-502 Pot'!A65</f>
        <v>NAURA ENERGY CORP. No 10-14</v>
      </c>
      <c r="B65" s="10">
        <f>+'[7]GEN-502 Cos_Gen_P'!B65+'[7]GEN-502 Cos_Gen_FP'!B65</f>
        <v>0</v>
      </c>
      <c r="C65" s="11">
        <f>+'[7]GEN-502 Cos_Gen_P'!C65+'[7]GEN-502 Cos_Gen_FP'!C65</f>
        <v>0</v>
      </c>
      <c r="D65" s="11">
        <f>+'[7]GEN-502 Cos_Gen_P'!D65+'[7]GEN-502 Cos_Gen_FP'!D65</f>
        <v>0</v>
      </c>
      <c r="E65" s="11">
        <f>+'[7]GEN-502 Cos_Gen_P'!E65+'[7]GEN-502 Cos_Gen_FP'!E65</f>
        <v>0</v>
      </c>
      <c r="F65" s="11">
        <f>+'[7]GEN-502 Cos_Gen_P'!F65+'[7]GEN-502 Cos_Gen_FP'!F65</f>
        <v>0</v>
      </c>
      <c r="G65" s="12">
        <f>+'[7]GEN-502 Cos_Gen_P'!G65+'[7]GEN-502 Cos_Gen_FP'!G65</f>
        <v>0</v>
      </c>
    </row>
    <row r="66" spans="1:7" ht="25.5">
      <c r="A66" s="13" t="str">
        <f>+'[7]GEN-502 Pot'!A66</f>
        <v>Hydro Caisán R No. 15-14 (Cesión Coal Power)</v>
      </c>
      <c r="B66" s="10">
        <f>+'[7]GEN-502 Cos_Gen_P'!B66+'[7]GEN-502 Cos_Gen_FP'!B66</f>
        <v>528921.79604368936</v>
      </c>
      <c r="C66" s="11">
        <f>+'[7]GEN-502 Cos_Gen_P'!C66+'[7]GEN-502 Cos_Gen_FP'!C66</f>
        <v>500810.00572972698</v>
      </c>
      <c r="D66" s="11">
        <f>+'[7]GEN-502 Cos_Gen_P'!D66+'[7]GEN-502 Cos_Gen_FP'!D66</f>
        <v>496238.31978162448</v>
      </c>
      <c r="E66" s="11">
        <f>+'[7]GEN-502 Cos_Gen_P'!E66+'[7]GEN-502 Cos_Gen_FP'!E66</f>
        <v>551759.21781144501</v>
      </c>
      <c r="F66" s="11">
        <f>+'[7]GEN-502 Cos_Gen_P'!F66+'[7]GEN-502 Cos_Gen_FP'!F66</f>
        <v>540998.16566593596</v>
      </c>
      <c r="G66" s="12">
        <f>+'[7]GEN-502 Cos_Gen_P'!G66+'[7]GEN-502 Cos_Gen_FP'!G66</f>
        <v>496892.82629730651</v>
      </c>
    </row>
    <row r="67" spans="1:7">
      <c r="A67" s="13" t="str">
        <f>+'[7]GEN-502 Pot'!A67</f>
        <v>Panama Solar2 No. 10-15</v>
      </c>
      <c r="B67" s="10">
        <f>+'[7]GEN-502 Cos_Gen_P'!B67+'[7]GEN-502 Cos_Gen_FP'!B67</f>
        <v>44179.034083132283</v>
      </c>
      <c r="C67" s="11">
        <f>+'[7]GEN-502 Cos_Gen_P'!C67+'[7]GEN-502 Cos_Gen_FP'!C67</f>
        <v>35855.101795718096</v>
      </c>
      <c r="D67" s="11">
        <f>+'[7]GEN-502 Cos_Gen_P'!D67+'[7]GEN-502 Cos_Gen_FP'!D67</f>
        <v>35104.845559069552</v>
      </c>
      <c r="E67" s="11">
        <f>+'[7]GEN-502 Cos_Gen_P'!E67+'[7]GEN-502 Cos_Gen_FP'!E67</f>
        <v>37151.415490386295</v>
      </c>
      <c r="F67" s="11">
        <f>+'[7]GEN-502 Cos_Gen_P'!F67+'[7]GEN-502 Cos_Gen_FP'!F67</f>
        <v>32276.951470822518</v>
      </c>
      <c r="G67" s="12">
        <f>+'[7]GEN-502 Cos_Gen_P'!G67+'[7]GEN-502 Cos_Gen_FP'!G67</f>
        <v>14822.772662136453</v>
      </c>
    </row>
    <row r="68" spans="1:7">
      <c r="A68" s="13" t="str">
        <f>+'[7]GEN-502 Pot'!A68</f>
        <v>Solpac Investment No. 11-15</v>
      </c>
      <c r="B68" s="10">
        <f>+'[7]GEN-502 Cos_Gen_P'!B68+'[7]GEN-502 Cos_Gen_FP'!B68</f>
        <v>7690.9680596549215</v>
      </c>
      <c r="C68" s="11">
        <f>+'[7]GEN-502 Cos_Gen_P'!C68+'[7]GEN-502 Cos_Gen_FP'!C68</f>
        <v>5201.5706924020715</v>
      </c>
      <c r="D68" s="11">
        <f>+'[7]GEN-502 Cos_Gen_P'!D68+'[7]GEN-502 Cos_Gen_FP'!D68</f>
        <v>5669.4964920839702</v>
      </c>
      <c r="E68" s="11">
        <f>+'[7]GEN-502 Cos_Gen_P'!E68+'[7]GEN-502 Cos_Gen_FP'!E68</f>
        <v>6303.8198082598346</v>
      </c>
      <c r="F68" s="11">
        <f>+'[7]GEN-502 Cos_Gen_P'!F68+'[7]GEN-502 Cos_Gen_FP'!F68</f>
        <v>6180.8753580671437</v>
      </c>
      <c r="G68" s="12">
        <f>+'[7]GEN-502 Cos_Gen_P'!G68+'[7]GEN-502 Cos_Gen_FP'!G68</f>
        <v>3096.5313787213954</v>
      </c>
    </row>
    <row r="69" spans="1:7">
      <c r="A69" s="13" t="str">
        <f>+'[7]GEN-502 Pot'!A69</f>
        <v>GAS NATURAL ATLÁNTICO No. 17-15</v>
      </c>
      <c r="B69" s="10">
        <f>+'[7]GEN-502 Cos_Gen_P'!B69+'[7]GEN-502 Cos_Gen_FP'!B69</f>
        <v>416956.14625701716</v>
      </c>
      <c r="C69" s="11">
        <f>+'[7]GEN-502 Cos_Gen_P'!C69+'[7]GEN-502 Cos_Gen_FP'!C69</f>
        <v>394795.24488866649</v>
      </c>
      <c r="D69" s="11">
        <f>+'[7]GEN-502 Cos_Gen_P'!D69+'[7]GEN-502 Cos_Gen_FP'!D69</f>
        <v>391191.32353568688</v>
      </c>
      <c r="E69" s="11">
        <f>+'[7]GEN-502 Cos_Gen_P'!E69+'[7]GEN-502 Cos_Gen_FP'!E69</f>
        <v>434959.19215521077</v>
      </c>
      <c r="F69" s="11">
        <f>+'[7]GEN-502 Cos_Gen_P'!F69+'[7]GEN-502 Cos_Gen_FP'!F69</f>
        <v>426476.11041075632</v>
      </c>
      <c r="G69" s="12">
        <f>+'[7]GEN-502 Cos_Gen_P'!G69+'[7]GEN-502 Cos_Gen_FP'!G69</f>
        <v>391707.27980090451</v>
      </c>
    </row>
    <row r="70" spans="1:7">
      <c r="A70" s="13" t="str">
        <f>+'[7]GEN-502 Pot'!A70</f>
        <v>MARTANO INC No. 19-15</v>
      </c>
      <c r="B70" s="10">
        <f>+'[7]GEN-502 Cos_Gen_P'!B70+'[7]GEN-502 Cos_Gen_FP'!B70</f>
        <v>306758.0771885264</v>
      </c>
      <c r="C70" s="11">
        <f>+'[7]GEN-502 Cos_Gen_P'!C70+'[7]GEN-502 Cos_Gen_FP'!C70</f>
        <v>290454.1191978713</v>
      </c>
      <c r="D70" s="11">
        <f>+'[7]GEN-502 Cos_Gen_P'!D70+'[7]GEN-502 Cos_Gen_FP'!D70</f>
        <v>287802.6845218197</v>
      </c>
      <c r="E70" s="11">
        <f>+'[7]GEN-502 Cos_Gen_P'!E70+'[7]GEN-502 Cos_Gen_FP'!E70</f>
        <v>320003.06660250289</v>
      </c>
      <c r="F70" s="11">
        <f>+'[7]GEN-502 Cos_Gen_P'!F70+'[7]GEN-502 Cos_Gen_FP'!F70</f>
        <v>313761.99336753052</v>
      </c>
      <c r="G70" s="12">
        <f>+'[7]GEN-502 Cos_Gen_P'!G70+'[7]GEN-502 Cos_Gen_FP'!G70</f>
        <v>288182.27780339704</v>
      </c>
    </row>
    <row r="71" spans="1:7" ht="25.5">
      <c r="A71" s="13" t="str">
        <f>+'[7]GEN-502 Pot'!A71</f>
        <v>GENERADORA DEL ATLÁNTICO, S.A. No. 36-23</v>
      </c>
      <c r="B71" s="10">
        <f>+'[7]GEN-502 Cos_Gen_P'!B71+'[7]GEN-502 Cos_Gen_FP'!B71</f>
        <v>0</v>
      </c>
      <c r="C71" s="11">
        <f>+'[7]GEN-502 Cos_Gen_P'!C71+'[7]GEN-502 Cos_Gen_FP'!C71</f>
        <v>0</v>
      </c>
      <c r="D71" s="11">
        <f>+'[7]GEN-502 Cos_Gen_P'!D71+'[7]GEN-502 Cos_Gen_FP'!D71</f>
        <v>0</v>
      </c>
      <c r="E71" s="11">
        <f>+'[7]GEN-502 Cos_Gen_P'!E71+'[7]GEN-502 Cos_Gen_FP'!E71</f>
        <v>0</v>
      </c>
      <c r="F71" s="11">
        <f>+'[7]GEN-502 Cos_Gen_P'!F71+'[7]GEN-502 Cos_Gen_FP'!F71</f>
        <v>0</v>
      </c>
      <c r="G71" s="12">
        <f>+'[7]GEN-502 Cos_Gen_P'!G71+'[7]GEN-502 Cos_Gen_FP'!G71</f>
        <v>0</v>
      </c>
    </row>
    <row r="72" spans="1:7">
      <c r="A72" s="13" t="str">
        <f>+'[7]GEN-502 Pot'!A72</f>
        <v>SPARKLE POWER, S.A. No. 41-23</v>
      </c>
      <c r="B72" s="10">
        <f>+'[7]GEN-502 Cos_Gen_P'!B72+'[7]GEN-502 Cos_Gen_FP'!B72</f>
        <v>0</v>
      </c>
      <c r="C72" s="11">
        <f>+'[7]GEN-502 Cos_Gen_P'!C72+'[7]GEN-502 Cos_Gen_FP'!C72</f>
        <v>0</v>
      </c>
      <c r="D72" s="11">
        <f>+'[7]GEN-502 Cos_Gen_P'!D72+'[7]GEN-502 Cos_Gen_FP'!D72</f>
        <v>0</v>
      </c>
      <c r="E72" s="11">
        <f>+'[7]GEN-502 Cos_Gen_P'!E72+'[7]GEN-502 Cos_Gen_FP'!E72</f>
        <v>0</v>
      </c>
      <c r="F72" s="11">
        <f>+'[7]GEN-502 Cos_Gen_P'!F72+'[7]GEN-502 Cos_Gen_FP'!F72</f>
        <v>0</v>
      </c>
      <c r="G72" s="12">
        <f>+'[7]GEN-502 Cos_Gen_P'!G72+'[7]GEN-502 Cos_Gen_FP'!G72</f>
        <v>0</v>
      </c>
    </row>
    <row r="73" spans="1:7">
      <c r="A73" s="13" t="str">
        <f>+'[7]GEN-502 Pot'!A73</f>
        <v>CALDERA ENERGY CORP. No. 25-25</v>
      </c>
      <c r="B73" s="10">
        <f>+'[7]GEN-502 Cos_Gen_P'!B73+'[7]GEN-502 Cos_Gen_FP'!B73</f>
        <v>0</v>
      </c>
      <c r="C73" s="11">
        <f>+'[7]GEN-502 Cos_Gen_P'!C73+'[7]GEN-502 Cos_Gen_FP'!C73</f>
        <v>0</v>
      </c>
      <c r="D73" s="11">
        <f>+'[7]GEN-502 Cos_Gen_P'!D73+'[7]GEN-502 Cos_Gen_FP'!D73</f>
        <v>18591.674732366762</v>
      </c>
      <c r="E73" s="11">
        <f>+'[7]GEN-502 Cos_Gen_P'!E73+'[7]GEN-502 Cos_Gen_FP'!E73</f>
        <v>24430.281963283305</v>
      </c>
      <c r="F73" s="11">
        <f>+'[7]GEN-502 Cos_Gen_P'!F73+'[7]GEN-502 Cos_Gen_FP'!F73</f>
        <v>27639.016263837762</v>
      </c>
      <c r="G73" s="12">
        <f>+'[7]GEN-502 Cos_Gen_P'!G73+'[7]GEN-502 Cos_Gen_FP'!G73</f>
        <v>1781.9336504299254</v>
      </c>
    </row>
    <row r="74" spans="1:7" ht="25.5">
      <c r="A74" s="13" t="str">
        <f>+'[7]GEN-502 Pot'!A74</f>
        <v>EMPRESA NACIONAL DE ENERGÍA, S.A. No. 26-25</v>
      </c>
      <c r="B74" s="10">
        <f>+'[7]GEN-502 Cos_Gen_P'!B74+'[7]GEN-502 Cos_Gen_FP'!B74</f>
        <v>0</v>
      </c>
      <c r="C74" s="11">
        <f>+'[7]GEN-502 Cos_Gen_P'!C74+'[7]GEN-502 Cos_Gen_FP'!C74</f>
        <v>0</v>
      </c>
      <c r="D74" s="11">
        <f>+'[7]GEN-502 Cos_Gen_P'!D74+'[7]GEN-502 Cos_Gen_FP'!D74</f>
        <v>0</v>
      </c>
      <c r="E74" s="11">
        <f>+'[7]GEN-502 Cos_Gen_P'!E74+'[7]GEN-502 Cos_Gen_FP'!E74</f>
        <v>0</v>
      </c>
      <c r="F74" s="11">
        <f>+'[7]GEN-502 Cos_Gen_P'!F74+'[7]GEN-502 Cos_Gen_FP'!F74</f>
        <v>1990.5944513760255</v>
      </c>
      <c r="G74" s="12">
        <f>+'[7]GEN-502 Cos_Gen_P'!G74+'[7]GEN-502 Cos_Gen_FP'!G74</f>
        <v>5929.1888601423825</v>
      </c>
    </row>
    <row r="75" spans="1:7" ht="25.5">
      <c r="A75" s="13" t="str">
        <f>+'[7]GEN-502 Pot'!A75</f>
        <v>EMPRESA NACIONAL DE ENERGÍA, S.A.-2 No. 27-25</v>
      </c>
      <c r="B75" s="10">
        <f>+'[7]GEN-502 Cos_Gen_P'!B75+'[7]GEN-502 Cos_Gen_FP'!B75</f>
        <v>0</v>
      </c>
      <c r="C75" s="11">
        <f>+'[7]GEN-502 Cos_Gen_P'!C75+'[7]GEN-502 Cos_Gen_FP'!C75</f>
        <v>0</v>
      </c>
      <c r="D75" s="11">
        <f>+'[7]GEN-502 Cos_Gen_P'!D75+'[7]GEN-502 Cos_Gen_FP'!D75</f>
        <v>0</v>
      </c>
      <c r="E75" s="11">
        <f>+'[7]GEN-502 Cos_Gen_P'!E75+'[7]GEN-502 Cos_Gen_FP'!E75</f>
        <v>0</v>
      </c>
      <c r="F75" s="11">
        <f>+'[7]GEN-502 Cos_Gen_P'!F75+'[7]GEN-502 Cos_Gen_FP'!F75</f>
        <v>2003.8650810518652</v>
      </c>
      <c r="G75" s="12">
        <f>+'[7]GEN-502 Cos_Gen_P'!G75+'[7]GEN-502 Cos_Gen_FP'!G75</f>
        <v>5971.5402091433989</v>
      </c>
    </row>
    <row r="76" spans="1:7" ht="25.5">
      <c r="A76" s="13" t="str">
        <f>+'[7]GEN-502 Pot'!A76</f>
        <v>ARRENDADORA ISTMO ENERGY, S.A. No. 28-25</v>
      </c>
      <c r="B76" s="10">
        <f>+'[7]GEN-502 Cos_Gen_P'!B76+'[7]GEN-502 Cos_Gen_FP'!B76</f>
        <v>0</v>
      </c>
      <c r="C76" s="11">
        <f>+'[7]GEN-502 Cos_Gen_P'!C76+'[7]GEN-502 Cos_Gen_FP'!C76</f>
        <v>0</v>
      </c>
      <c r="D76" s="11">
        <f>+'[7]GEN-502 Cos_Gen_P'!D76+'[7]GEN-502 Cos_Gen_FP'!D76</f>
        <v>1210.9887909053998</v>
      </c>
      <c r="E76" s="11">
        <f>+'[7]GEN-502 Cos_Gen_P'!E76+'[7]GEN-502 Cos_Gen_FP'!E76</f>
        <v>1591.3847725960754</v>
      </c>
      <c r="F76" s="11">
        <f>+'[7]GEN-502 Cos_Gen_P'!F76+'[7]GEN-502 Cos_Gen_FP'!F76</f>
        <v>13630.404296409029</v>
      </c>
      <c r="G76" s="12">
        <f>+'[7]GEN-502 Cos_Gen_P'!G76+'[7]GEN-502 Cos_Gen_FP'!G76</f>
        <v>7202.4252709679258</v>
      </c>
    </row>
    <row r="77" spans="1:7" ht="25.5">
      <c r="A77" s="13" t="str">
        <f>+'[7]GEN-502 Pot'!A77</f>
        <v>ARRENDADORA ISTMO ENERGY, S.A. No. 29-25</v>
      </c>
      <c r="B77" s="10">
        <f>+'[7]GEN-502 Cos_Gen_P'!B77+'[7]GEN-502 Cos_Gen_FP'!B77</f>
        <v>0</v>
      </c>
      <c r="C77" s="11">
        <f>+'[7]GEN-502 Cos_Gen_P'!C77+'[7]GEN-502 Cos_Gen_FP'!C77</f>
        <v>0</v>
      </c>
      <c r="D77" s="11">
        <f>+'[7]GEN-502 Cos_Gen_P'!D77+'[7]GEN-502 Cos_Gen_FP'!D77</f>
        <v>1210.9887909053998</v>
      </c>
      <c r="E77" s="11">
        <f>+'[7]GEN-502 Cos_Gen_P'!E77+'[7]GEN-502 Cos_Gen_FP'!E77</f>
        <v>1591.3847725960754</v>
      </c>
      <c r="F77" s="11">
        <f>+'[7]GEN-502 Cos_Gen_P'!F77+'[7]GEN-502 Cos_Gen_FP'!F77</f>
        <v>13989.099146314531</v>
      </c>
      <c r="G77" s="12">
        <f>+'[7]GEN-502 Cos_Gen_P'!G77+'[7]GEN-502 Cos_Gen_FP'!G77</f>
        <v>7405.3104898684296</v>
      </c>
    </row>
    <row r="78" spans="1:7" ht="25.5">
      <c r="A78" s="13" t="str">
        <f>+'[7]GEN-502 Pot'!A78</f>
        <v>HIDROECOLÓGICA DEL TERIBE, S.A. No. 30-25</v>
      </c>
      <c r="B78" s="10">
        <f>+'[7]GEN-502 Cos_Gen_P'!B78+'[7]GEN-502 Cos_Gen_FP'!B78</f>
        <v>0</v>
      </c>
      <c r="C78" s="11">
        <f>+'[7]GEN-502 Cos_Gen_P'!C78+'[7]GEN-502 Cos_Gen_FP'!C78</f>
        <v>0</v>
      </c>
      <c r="D78" s="11">
        <f>+'[7]GEN-502 Cos_Gen_P'!D78+'[7]GEN-502 Cos_Gen_FP'!D78</f>
        <v>6712.3341615569925</v>
      </c>
      <c r="E78" s="11">
        <f>+'[7]GEN-502 Cos_Gen_P'!E78+'[7]GEN-502 Cos_Gen_FP'!E78</f>
        <v>8820.4374923617088</v>
      </c>
      <c r="F78" s="11">
        <f>+'[7]GEN-502 Cos_Gen_P'!F78+'[7]GEN-502 Cos_Gen_FP'!F78</f>
        <v>34926.663998543525</v>
      </c>
      <c r="G78" s="12">
        <f>+'[7]GEN-502 Cos_Gen_P'!G78+'[7]GEN-502 Cos_Gen_FP'!G78</f>
        <v>20007.295937451156</v>
      </c>
    </row>
    <row r="79" spans="1:7" ht="25.5">
      <c r="A79" s="13" t="str">
        <f>+'[7]GEN-502 Pot'!A79</f>
        <v>SOCIEDAD SUPER SERVICIOS, S.A. No. 31-25</v>
      </c>
      <c r="B79" s="10">
        <f>+'[7]GEN-502 Cos_Gen_P'!B79+'[7]GEN-502 Cos_Gen_FP'!B79</f>
        <v>0</v>
      </c>
      <c r="C79" s="11">
        <f>+'[7]GEN-502 Cos_Gen_P'!C79+'[7]GEN-502 Cos_Gen_FP'!C79</f>
        <v>2136.8803935395031</v>
      </c>
      <c r="D79" s="11">
        <f>+'[7]GEN-502 Cos_Gen_P'!D79+'[7]GEN-502 Cos_Gen_FP'!D79</f>
        <v>4316.4992853375952</v>
      </c>
      <c r="E79" s="11">
        <f>+'[7]GEN-502 Cos_Gen_P'!E79+'[7]GEN-502 Cos_Gen_FP'!E79</f>
        <v>5672.0707603345572</v>
      </c>
      <c r="F79" s="11">
        <f>+'[7]GEN-502 Cos_Gen_P'!F79+'[7]GEN-502 Cos_Gen_FP'!F79</f>
        <v>6417.0547122680946</v>
      </c>
      <c r="G79" s="12">
        <f>+'[7]GEN-502 Cos_Gen_P'!G79+'[7]GEN-502 Cos_Gen_FP'!G79</f>
        <v>3680.5781686647124</v>
      </c>
    </row>
    <row r="80" spans="1:7" ht="25.5">
      <c r="A80" s="13" t="str">
        <f>+'[7]GEN-502 Pot'!A80</f>
        <v>CORPORACION DE ENERGIA DEL ISTMO, S.A. No. 32-25</v>
      </c>
      <c r="B80" s="10">
        <f>+'[7]GEN-502 Cos_Gen_P'!B80+'[7]GEN-502 Cos_Gen_FP'!B80</f>
        <v>0</v>
      </c>
      <c r="C80" s="11">
        <f>+'[7]GEN-502 Cos_Gen_P'!C80+'[7]GEN-502 Cos_Gen_FP'!C80</f>
        <v>4466.997732024679</v>
      </c>
      <c r="D80" s="11">
        <f>+'[7]GEN-502 Cos_Gen_P'!D80+'[7]GEN-502 Cos_Gen_FP'!D80</f>
        <v>4327.8599176213511</v>
      </c>
      <c r="E80" s="11">
        <f>+'[7]GEN-502 Cos_Gen_P'!E80+'[7]GEN-502 Cos_Gen_FP'!E80</f>
        <v>5500.0390365595267</v>
      </c>
      <c r="F80" s="11">
        <f>+'[7]GEN-502 Cos_Gen_P'!F80+'[7]GEN-502 Cos_Gen_FP'!F80</f>
        <v>12867.887629563793</v>
      </c>
      <c r="G80" s="12">
        <f>+'[7]GEN-502 Cos_Gen_P'!G80+'[7]GEN-502 Cos_Gen_FP'!G80</f>
        <v>7386.7637851178333</v>
      </c>
    </row>
    <row r="81" spans="1:7" ht="25.5">
      <c r="A81" s="13" t="str">
        <f>+'[7]GEN-502 Pot'!A81</f>
        <v>PEDREGALITO SOLAR POWER, S.A. No. 34-25</v>
      </c>
      <c r="B81" s="10">
        <f>+'[7]GEN-502 Cos_Gen_P'!B81+'[7]GEN-502 Cos_Gen_FP'!B81</f>
        <v>0</v>
      </c>
      <c r="C81" s="11">
        <f>+'[7]GEN-502 Cos_Gen_P'!C81+'[7]GEN-502 Cos_Gen_FP'!C81</f>
        <v>22097.069903990028</v>
      </c>
      <c r="D81" s="11">
        <f>+'[7]GEN-502 Cos_Gen_P'!D81+'[7]GEN-502 Cos_Gen_FP'!D81</f>
        <v>42819.216586354392</v>
      </c>
      <c r="E81" s="11">
        <f>+'[7]GEN-502 Cos_Gen_P'!E81+'[7]GEN-502 Cos_Gen_FP'!E81</f>
        <v>56266.204311086112</v>
      </c>
      <c r="F81" s="11">
        <f>+'[7]GEN-502 Cos_Gen_P'!F81+'[7]GEN-502 Cos_Gen_FP'!F81</f>
        <v>63656.233738986804</v>
      </c>
      <c r="G81" s="12">
        <f>+'[7]GEN-502 Cos_Gen_P'!G81+'[7]GEN-502 Cos_Gen_FP'!G81</f>
        <v>36540.10441584239</v>
      </c>
    </row>
    <row r="82" spans="1:7">
      <c r="A82" s="13" t="str">
        <f>+'[7]GEN-502 Pot'!A82</f>
        <v>GENA SOLAR, S.A. No. 35-25</v>
      </c>
      <c r="B82" s="10">
        <f>+'[7]GEN-502 Cos_Gen_P'!B82+'[7]GEN-502 Cos_Gen_FP'!B82</f>
        <v>0</v>
      </c>
      <c r="C82" s="11">
        <f>+'[7]GEN-502 Cos_Gen_P'!C82+'[7]GEN-502 Cos_Gen_FP'!C82</f>
        <v>15503.145516137183</v>
      </c>
      <c r="D82" s="11">
        <f>+'[7]GEN-502 Cos_Gen_P'!D82+'[7]GEN-502 Cos_Gen_FP'!D82</f>
        <v>30067.862844608866</v>
      </c>
      <c r="E82" s="11">
        <f>+'[7]GEN-502 Cos_Gen_P'!E82+'[7]GEN-502 Cos_Gen_FP'!E82</f>
        <v>39510.500151355242</v>
      </c>
      <c r="F82" s="11">
        <f>+'[7]GEN-502 Cos_Gen_P'!F82+'[7]GEN-502 Cos_Gen_FP'!F82</f>
        <v>44699.908004209865</v>
      </c>
      <c r="G82" s="12">
        <f>+'[7]GEN-502 Cos_Gen_P'!G82+'[7]GEN-502 Cos_Gen_FP'!G82</f>
        <v>25636.474590755704</v>
      </c>
    </row>
    <row r="83" spans="1:7">
      <c r="A83" s="13" t="str">
        <f>+'[7]GEN-502 Pot'!A83</f>
        <v>HIDRO BOQUERÓN, S.A. No. 36-25</v>
      </c>
      <c r="B83" s="10">
        <f>+'[7]GEN-502 Cos_Gen_P'!B83+'[7]GEN-502 Cos_Gen_FP'!B83</f>
        <v>0</v>
      </c>
      <c r="C83" s="11">
        <f>+'[7]GEN-502 Cos_Gen_P'!C83+'[7]GEN-502 Cos_Gen_FP'!C83</f>
        <v>662.40203392492742</v>
      </c>
      <c r="D83" s="11">
        <f>+'[7]GEN-502 Cos_Gen_P'!D83+'[7]GEN-502 Cos_Gen_FP'!D83</f>
        <v>5229.5752639001512</v>
      </c>
      <c r="E83" s="11">
        <f>+'[7]GEN-502 Cos_Gen_P'!E83+'[7]GEN-502 Cos_Gen_FP'!E83</f>
        <v>9274.5100135722223</v>
      </c>
      <c r="F83" s="11">
        <f>+'[7]GEN-502 Cos_Gen_P'!F83+'[7]GEN-502 Cos_Gen_FP'!F83</f>
        <v>19030.00761541805</v>
      </c>
      <c r="G83" s="12">
        <f>+'[7]GEN-502 Cos_Gen_P'!G83+'[7]GEN-502 Cos_Gen_FP'!G83</f>
        <v>1095.1569630741963</v>
      </c>
    </row>
    <row r="84" spans="1:7">
      <c r="A84" s="13" t="str">
        <f>+'[7]GEN-502 Pot'!A84</f>
        <v>HIDRO PANAMÁ, S.A. No. 38-25</v>
      </c>
      <c r="B84" s="10">
        <f>+'[7]GEN-502 Cos_Gen_P'!B84+'[7]GEN-502 Cos_Gen_FP'!B84</f>
        <v>0</v>
      </c>
      <c r="C84" s="11">
        <f>+'[7]GEN-502 Cos_Gen_P'!C84+'[7]GEN-502 Cos_Gen_FP'!C84</f>
        <v>1666.1901540452054</v>
      </c>
      <c r="D84" s="11">
        <f>+'[7]GEN-502 Cos_Gen_P'!D84+'[7]GEN-502 Cos_Gen_FP'!D84</f>
        <v>3229.6654635249324</v>
      </c>
      <c r="E84" s="11">
        <f>+'[7]GEN-502 Cos_Gen_P'!E84+'[7]GEN-502 Cos_Gen_FP'!E84</f>
        <v>4243.9231030451565</v>
      </c>
      <c r="F84" s="11">
        <f>+'[7]GEN-502 Cos_Gen_P'!F84+'[7]GEN-502 Cos_Gen_FP'!F84</f>
        <v>4801.3305717809908</v>
      </c>
      <c r="G84" s="12">
        <f>+'[7]GEN-502 Cos_Gen_P'!G84+'[7]GEN-502 Cos_Gen_FP'!G84</f>
        <v>3673.6838557986025</v>
      </c>
    </row>
    <row r="85" spans="1:7">
      <c r="A85" s="13" t="str">
        <f>+'[7]GEN-502 Pot'!A85</f>
        <v>AES PANAMÁ, S.R.L. No. 39-25</v>
      </c>
      <c r="B85" s="10">
        <f>+'[7]GEN-502 Cos_Gen_P'!B85+'[7]GEN-502 Cos_Gen_FP'!B85</f>
        <v>0</v>
      </c>
      <c r="C85" s="11">
        <f>+'[7]GEN-502 Cos_Gen_P'!C85+'[7]GEN-502 Cos_Gen_FP'!C85</f>
        <v>184289.08777184066</v>
      </c>
      <c r="D85" s="11">
        <f>+'[7]GEN-502 Cos_Gen_P'!D85+'[7]GEN-502 Cos_Gen_FP'!D85</f>
        <v>335994.60461098165</v>
      </c>
      <c r="E85" s="11">
        <f>+'[7]GEN-502 Cos_Gen_P'!E85+'[7]GEN-502 Cos_Gen_FP'!E85</f>
        <v>588962.82235414954</v>
      </c>
      <c r="F85" s="11">
        <f>+'[7]GEN-502 Cos_Gen_P'!F85+'[7]GEN-502 Cos_Gen_FP'!F85</f>
        <v>745115.0331898916</v>
      </c>
      <c r="G85" s="12">
        <f>+'[7]GEN-502 Cos_Gen_P'!G85+'[7]GEN-502 Cos_Gen_FP'!G85</f>
        <v>254223.1930090934</v>
      </c>
    </row>
    <row r="86" spans="1:7">
      <c r="A86" s="13" t="str">
        <f>+'[7]GEN-502 Pot'!A86</f>
        <v>GENERADORA DEL ISTMO, S.A. No. 40-25</v>
      </c>
      <c r="B86" s="10">
        <f>+'[7]GEN-502 Cos_Gen_P'!B86+'[7]GEN-502 Cos_Gen_FP'!B86</f>
        <v>0</v>
      </c>
      <c r="C86" s="11">
        <f>+'[7]GEN-502 Cos_Gen_P'!C86+'[7]GEN-502 Cos_Gen_FP'!C86</f>
        <v>0</v>
      </c>
      <c r="D86" s="11">
        <f>+'[7]GEN-502 Cos_Gen_P'!D86+'[7]GEN-502 Cos_Gen_FP'!D86</f>
        <v>0</v>
      </c>
      <c r="E86" s="11">
        <f>+'[7]GEN-502 Cos_Gen_P'!E86+'[7]GEN-502 Cos_Gen_FP'!E86</f>
        <v>0</v>
      </c>
      <c r="F86" s="11">
        <f>+'[7]GEN-502 Cos_Gen_P'!F86+'[7]GEN-502 Cos_Gen_FP'!F86</f>
        <v>0</v>
      </c>
      <c r="G86" s="12">
        <f>+'[7]GEN-502 Cos_Gen_P'!G86+'[7]GEN-502 Cos_Gen_FP'!G86</f>
        <v>0</v>
      </c>
    </row>
    <row r="87" spans="1:7">
      <c r="A87" s="13" t="str">
        <f>+'[7]GEN-502 Pot'!A87</f>
        <v>CALDERA ENERGY CORP. No. 41-25</v>
      </c>
      <c r="B87" s="10">
        <f>+'[7]GEN-502 Cos_Gen_P'!B87+'[7]GEN-502 Cos_Gen_FP'!B87</f>
        <v>0</v>
      </c>
      <c r="C87" s="11">
        <f>+'[7]GEN-502 Cos_Gen_P'!C87+'[7]GEN-502 Cos_Gen_FP'!C87</f>
        <v>0</v>
      </c>
      <c r="D87" s="11">
        <f>+'[7]GEN-502 Cos_Gen_P'!D87+'[7]GEN-502 Cos_Gen_FP'!D87</f>
        <v>0</v>
      </c>
      <c r="E87" s="11">
        <f>+'[7]GEN-502 Cos_Gen_P'!E87+'[7]GEN-502 Cos_Gen_FP'!E87</f>
        <v>0</v>
      </c>
      <c r="F87" s="11">
        <f>+'[7]GEN-502 Cos_Gen_P'!F87+'[7]GEN-502 Cos_Gen_FP'!F87</f>
        <v>0</v>
      </c>
      <c r="G87" s="12">
        <f>+'[7]GEN-502 Cos_Gen_P'!G87+'[7]GEN-502 Cos_Gen_FP'!G87</f>
        <v>0</v>
      </c>
    </row>
    <row r="88" spans="1:7" ht="25.5">
      <c r="A88" s="13" t="str">
        <f>+'[7]GEN-502 Pot'!A88</f>
        <v>AUTORIDAD DEL CANAL DE PANAMÁ No. 42-25</v>
      </c>
      <c r="B88" s="10">
        <f>+'[7]GEN-502 Cos_Gen_P'!B88+'[7]GEN-502 Cos_Gen_FP'!B88</f>
        <v>0</v>
      </c>
      <c r="C88" s="11">
        <f>+'[7]GEN-502 Cos_Gen_P'!C88+'[7]GEN-502 Cos_Gen_FP'!C88</f>
        <v>0</v>
      </c>
      <c r="D88" s="11">
        <f>+'[7]GEN-502 Cos_Gen_P'!D88+'[7]GEN-502 Cos_Gen_FP'!D88</f>
        <v>0</v>
      </c>
      <c r="E88" s="11">
        <f>+'[7]GEN-502 Cos_Gen_P'!E88+'[7]GEN-502 Cos_Gen_FP'!E88</f>
        <v>0</v>
      </c>
      <c r="F88" s="11">
        <f>+'[7]GEN-502 Cos_Gen_P'!F88+'[7]GEN-502 Cos_Gen_FP'!F88</f>
        <v>0</v>
      </c>
      <c r="G88" s="12">
        <f>+'[7]GEN-502 Cos_Gen_P'!G88+'[7]GEN-502 Cos_Gen_FP'!G88</f>
        <v>0</v>
      </c>
    </row>
    <row r="89" spans="1:7" ht="25.5">
      <c r="A89" s="13" t="str">
        <f>+'[7]GEN-502 Pot'!A89</f>
        <v>HIDROECOLÓGICA DEL TERIBE, S.A. No. 43-25</v>
      </c>
      <c r="B89" s="10">
        <f>+'[7]GEN-502 Cos_Gen_P'!B89+'[7]GEN-502 Cos_Gen_FP'!B89</f>
        <v>0</v>
      </c>
      <c r="C89" s="11">
        <f>+'[7]GEN-502 Cos_Gen_P'!C89+'[7]GEN-502 Cos_Gen_FP'!C89</f>
        <v>0</v>
      </c>
      <c r="D89" s="11">
        <f>+'[7]GEN-502 Cos_Gen_P'!D89+'[7]GEN-502 Cos_Gen_FP'!D89</f>
        <v>0</v>
      </c>
      <c r="E89" s="11">
        <f>+'[7]GEN-502 Cos_Gen_P'!E89+'[7]GEN-502 Cos_Gen_FP'!E89</f>
        <v>0</v>
      </c>
      <c r="F89" s="11">
        <f>+'[7]GEN-502 Cos_Gen_P'!F89+'[7]GEN-502 Cos_Gen_FP'!F89</f>
        <v>0</v>
      </c>
      <c r="G89" s="12">
        <f>+'[7]GEN-502 Cos_Gen_P'!G89+'[7]GEN-502 Cos_Gen_FP'!G89</f>
        <v>0</v>
      </c>
    </row>
    <row r="90" spans="1:7">
      <c r="A90" s="13" t="str">
        <f>+'[7]GEN-502 Pot'!A90</f>
        <v>CELSIA CENTROAMÉRICA, S.A. No. 44-25</v>
      </c>
      <c r="B90" s="10">
        <f>+'[7]GEN-502 Cos_Gen_P'!B90+'[7]GEN-502 Cos_Gen_FP'!B90</f>
        <v>0</v>
      </c>
      <c r="C90" s="11">
        <f>+'[7]GEN-502 Cos_Gen_P'!C90+'[7]GEN-502 Cos_Gen_FP'!C90</f>
        <v>0</v>
      </c>
      <c r="D90" s="11">
        <f>+'[7]GEN-502 Cos_Gen_P'!D90+'[7]GEN-502 Cos_Gen_FP'!D90</f>
        <v>0</v>
      </c>
      <c r="E90" s="11">
        <f>+'[7]GEN-502 Cos_Gen_P'!E90+'[7]GEN-502 Cos_Gen_FP'!E90</f>
        <v>0</v>
      </c>
      <c r="F90" s="11">
        <f>+'[7]GEN-502 Cos_Gen_P'!F90+'[7]GEN-502 Cos_Gen_FP'!F90</f>
        <v>0</v>
      </c>
      <c r="G90" s="12">
        <f>+'[7]GEN-502 Cos_Gen_P'!G90+'[7]GEN-502 Cos_Gen_FP'!G90</f>
        <v>0</v>
      </c>
    </row>
    <row r="91" spans="1:7" ht="25.5">
      <c r="A91" s="13" t="str">
        <f>+'[7]GEN-502 Pot'!A91</f>
        <v>FOUNTAIN HYDRO POWER, CORP No. 45-25</v>
      </c>
      <c r="B91" s="10">
        <f>+'[7]GEN-502 Cos_Gen_P'!B91+'[7]GEN-502 Cos_Gen_FP'!B91</f>
        <v>0</v>
      </c>
      <c r="C91" s="11">
        <f>+'[7]GEN-502 Cos_Gen_P'!C91+'[7]GEN-502 Cos_Gen_FP'!C91</f>
        <v>0</v>
      </c>
      <c r="D91" s="11">
        <f>+'[7]GEN-502 Cos_Gen_P'!D91+'[7]GEN-502 Cos_Gen_FP'!D91</f>
        <v>0</v>
      </c>
      <c r="E91" s="11">
        <f>+'[7]GEN-502 Cos_Gen_P'!E91+'[7]GEN-502 Cos_Gen_FP'!E91</f>
        <v>0</v>
      </c>
      <c r="F91" s="11">
        <f>+'[7]GEN-502 Cos_Gen_P'!F91+'[7]GEN-502 Cos_Gen_FP'!F91</f>
        <v>0</v>
      </c>
      <c r="G91" s="12">
        <f>+'[7]GEN-502 Cos_Gen_P'!G91+'[7]GEN-502 Cos_Gen_FP'!G91</f>
        <v>0</v>
      </c>
    </row>
    <row r="92" spans="1:7" ht="25.5">
      <c r="A92" s="13" t="str">
        <f>+'[7]GEN-502 Pot'!A92</f>
        <v>GENERADORA DEL ATLÁNTICO, S.A. No. 46-25</v>
      </c>
      <c r="B92" s="10">
        <f>+'[7]GEN-502 Cos_Gen_P'!B92+'[7]GEN-502 Cos_Gen_FP'!B92</f>
        <v>0</v>
      </c>
      <c r="C92" s="11">
        <f>+'[7]GEN-502 Cos_Gen_P'!C92+'[7]GEN-502 Cos_Gen_FP'!C92</f>
        <v>0</v>
      </c>
      <c r="D92" s="11">
        <f>+'[7]GEN-502 Cos_Gen_P'!D92+'[7]GEN-502 Cos_Gen_FP'!D92</f>
        <v>0</v>
      </c>
      <c r="E92" s="11">
        <f>+'[7]GEN-502 Cos_Gen_P'!E92+'[7]GEN-502 Cos_Gen_FP'!E92</f>
        <v>0</v>
      </c>
      <c r="F92" s="11">
        <f>+'[7]GEN-502 Cos_Gen_P'!F92+'[7]GEN-502 Cos_Gen_FP'!F92</f>
        <v>0</v>
      </c>
      <c r="G92" s="12">
        <f>+'[7]GEN-502 Cos_Gen_P'!G92+'[7]GEN-502 Cos_Gen_FP'!G92</f>
        <v>0</v>
      </c>
    </row>
    <row r="93" spans="1:7" ht="25.5">
      <c r="A93" s="13" t="str">
        <f>+'[7]GEN-502 Pot'!A93</f>
        <v>GENERADORA DEL ATLÁNTICO, S.A. No. 47-25</v>
      </c>
      <c r="B93" s="10">
        <f>+'[7]GEN-502 Cos_Gen_P'!B93+'[7]GEN-502 Cos_Gen_FP'!B93</f>
        <v>0</v>
      </c>
      <c r="C93" s="11">
        <f>+'[7]GEN-502 Cos_Gen_P'!C93+'[7]GEN-502 Cos_Gen_FP'!C93</f>
        <v>0</v>
      </c>
      <c r="D93" s="11">
        <f>+'[7]GEN-502 Cos_Gen_P'!D93+'[7]GEN-502 Cos_Gen_FP'!D93</f>
        <v>0</v>
      </c>
      <c r="E93" s="11">
        <f>+'[7]GEN-502 Cos_Gen_P'!E93+'[7]GEN-502 Cos_Gen_FP'!E93</f>
        <v>0</v>
      </c>
      <c r="F93" s="11">
        <f>+'[7]GEN-502 Cos_Gen_P'!F93+'[7]GEN-502 Cos_Gen_FP'!F93</f>
        <v>0</v>
      </c>
      <c r="G93" s="12">
        <f>+'[7]GEN-502 Cos_Gen_P'!G93+'[7]GEN-502 Cos_Gen_FP'!G93</f>
        <v>0</v>
      </c>
    </row>
    <row r="94" spans="1:7">
      <c r="A94" s="13" t="str">
        <f>+'[7]GEN-502 Pot'!A94</f>
        <v>HIDRO PANAMÁ, S.A. No. 48-25</v>
      </c>
      <c r="B94" s="10">
        <f>+'[7]GEN-502 Cos_Gen_P'!B94+'[7]GEN-502 Cos_Gen_FP'!B94</f>
        <v>0</v>
      </c>
      <c r="C94" s="11">
        <f>+'[7]GEN-502 Cos_Gen_P'!C94+'[7]GEN-502 Cos_Gen_FP'!C94</f>
        <v>0</v>
      </c>
      <c r="D94" s="11">
        <f>+'[7]GEN-502 Cos_Gen_P'!D94+'[7]GEN-502 Cos_Gen_FP'!D94</f>
        <v>0</v>
      </c>
      <c r="E94" s="11">
        <f>+'[7]GEN-502 Cos_Gen_P'!E94+'[7]GEN-502 Cos_Gen_FP'!E94</f>
        <v>0</v>
      </c>
      <c r="F94" s="11">
        <f>+'[7]GEN-502 Cos_Gen_P'!F94+'[7]GEN-502 Cos_Gen_FP'!F94</f>
        <v>0</v>
      </c>
      <c r="G94" s="12">
        <f>+'[7]GEN-502 Cos_Gen_P'!G94+'[7]GEN-502 Cos_Gen_FP'!G94</f>
        <v>0</v>
      </c>
    </row>
    <row r="95" spans="1:7">
      <c r="A95" s="13">
        <f>+'[7]GEN-502 Pot'!A95</f>
        <v>0</v>
      </c>
      <c r="B95" s="10">
        <f>+'[7]GEN-502 Cos_Gen_P'!B95+'[7]GEN-502 Cos_Gen_FP'!B95</f>
        <v>0</v>
      </c>
      <c r="C95" s="11">
        <f>+'[7]GEN-502 Cos_Gen_P'!C95+'[7]GEN-502 Cos_Gen_FP'!C95</f>
        <v>0</v>
      </c>
      <c r="D95" s="11">
        <f>+'[7]GEN-502 Cos_Gen_P'!D95+'[7]GEN-502 Cos_Gen_FP'!D95</f>
        <v>0</v>
      </c>
      <c r="E95" s="11">
        <f>+'[7]GEN-502 Cos_Gen_P'!E95+'[7]GEN-502 Cos_Gen_FP'!E95</f>
        <v>0</v>
      </c>
      <c r="F95" s="11">
        <f>+'[7]GEN-502 Cos_Gen_P'!F95+'[7]GEN-502 Cos_Gen_FP'!F95</f>
        <v>0</v>
      </c>
      <c r="G95" s="12">
        <f>+'[7]GEN-502 Cos_Gen_P'!G95+'[7]GEN-502 Cos_Gen_FP'!G95</f>
        <v>0</v>
      </c>
    </row>
    <row r="96" spans="1:7">
      <c r="A96" s="13">
        <f>+'[7]GEN-502 Pot'!A96</f>
        <v>0</v>
      </c>
      <c r="B96" s="10">
        <f>+'[7]GEN-502 Cos_Gen_P'!B96+'[7]GEN-502 Cos_Gen_FP'!B96</f>
        <v>0</v>
      </c>
      <c r="C96" s="11">
        <f>+'[7]GEN-502 Cos_Gen_P'!C96+'[7]GEN-502 Cos_Gen_FP'!C96</f>
        <v>0</v>
      </c>
      <c r="D96" s="11">
        <f>+'[7]GEN-502 Cos_Gen_P'!D96+'[7]GEN-502 Cos_Gen_FP'!D96</f>
        <v>0</v>
      </c>
      <c r="E96" s="11">
        <f>+'[7]GEN-502 Cos_Gen_P'!E96+'[7]GEN-502 Cos_Gen_FP'!E96</f>
        <v>0</v>
      </c>
      <c r="F96" s="11">
        <f>+'[7]GEN-502 Cos_Gen_P'!F96+'[7]GEN-502 Cos_Gen_FP'!F96</f>
        <v>0</v>
      </c>
      <c r="G96" s="12">
        <f>+'[7]GEN-502 Cos_Gen_P'!G96+'[7]GEN-502 Cos_Gen_FP'!G96</f>
        <v>0</v>
      </c>
    </row>
    <row r="97" spans="1:7">
      <c r="A97" s="13">
        <f>+'[7]GEN-502 Pot'!A97</f>
        <v>0</v>
      </c>
      <c r="B97" s="10">
        <f>+'[7]GEN-502 Cos_Gen_P'!B97+'[7]GEN-502 Cos_Gen_FP'!B97</f>
        <v>0</v>
      </c>
      <c r="C97" s="11">
        <f>+'[7]GEN-502 Cos_Gen_P'!C97+'[7]GEN-502 Cos_Gen_FP'!C97</f>
        <v>0</v>
      </c>
      <c r="D97" s="11">
        <f>+'[7]GEN-502 Cos_Gen_P'!D97+'[7]GEN-502 Cos_Gen_FP'!D97</f>
        <v>0</v>
      </c>
      <c r="E97" s="11">
        <f>+'[7]GEN-502 Cos_Gen_P'!E97+'[7]GEN-502 Cos_Gen_FP'!E97</f>
        <v>0</v>
      </c>
      <c r="F97" s="11">
        <f>+'[7]GEN-502 Cos_Gen_P'!F97+'[7]GEN-502 Cos_Gen_FP'!F97</f>
        <v>0</v>
      </c>
      <c r="G97" s="12">
        <f>+'[7]GEN-502 Cos_Gen_P'!G97+'[7]GEN-502 Cos_Gen_FP'!G97</f>
        <v>0</v>
      </c>
    </row>
    <row r="98" spans="1:7">
      <c r="A98" s="13">
        <f>+'[7]GEN-502 Pot'!A98</f>
        <v>0</v>
      </c>
      <c r="B98" s="10">
        <f>+'[7]GEN-502 Cos_Gen_P'!B98+'[7]GEN-502 Cos_Gen_FP'!B98</f>
        <v>0</v>
      </c>
      <c r="C98" s="11">
        <f>+'[7]GEN-502 Cos_Gen_P'!C98+'[7]GEN-502 Cos_Gen_FP'!C98</f>
        <v>0</v>
      </c>
      <c r="D98" s="11">
        <f>+'[7]GEN-502 Cos_Gen_P'!D98+'[7]GEN-502 Cos_Gen_FP'!D98</f>
        <v>0</v>
      </c>
      <c r="E98" s="11">
        <f>+'[7]GEN-502 Cos_Gen_P'!E98+'[7]GEN-502 Cos_Gen_FP'!E98</f>
        <v>0</v>
      </c>
      <c r="F98" s="11">
        <f>+'[7]GEN-502 Cos_Gen_P'!F98+'[7]GEN-502 Cos_Gen_FP'!F98</f>
        <v>0</v>
      </c>
      <c r="G98" s="12">
        <f>+'[7]GEN-502 Cos_Gen_P'!G98+'[7]GEN-502 Cos_Gen_FP'!G98</f>
        <v>0</v>
      </c>
    </row>
    <row r="99" spans="1:7">
      <c r="A99" s="13">
        <f>+'[7]GEN-502 Pot'!A99</f>
        <v>0</v>
      </c>
      <c r="B99" s="10">
        <f>+'[7]GEN-502 Cos_Gen_P'!B99+'[7]GEN-502 Cos_Gen_FP'!B99</f>
        <v>0</v>
      </c>
      <c r="C99" s="11">
        <f>+'[7]GEN-502 Cos_Gen_P'!C99+'[7]GEN-502 Cos_Gen_FP'!C99</f>
        <v>0</v>
      </c>
      <c r="D99" s="11">
        <f>+'[7]GEN-502 Cos_Gen_P'!D99+'[7]GEN-502 Cos_Gen_FP'!D99</f>
        <v>0</v>
      </c>
      <c r="E99" s="11">
        <f>+'[7]GEN-502 Cos_Gen_P'!E99+'[7]GEN-502 Cos_Gen_FP'!E99</f>
        <v>0</v>
      </c>
      <c r="F99" s="11">
        <f>+'[7]GEN-502 Cos_Gen_P'!F99+'[7]GEN-502 Cos_Gen_FP'!F99</f>
        <v>0</v>
      </c>
      <c r="G99" s="12">
        <f>+'[7]GEN-502 Cos_Gen_P'!G99+'[7]GEN-502 Cos_Gen_FP'!G99</f>
        <v>0</v>
      </c>
    </row>
    <row r="100" spans="1:7">
      <c r="A100" s="13">
        <f>+'[7]GEN-502 Pot'!A100</f>
        <v>0</v>
      </c>
      <c r="B100" s="10">
        <f>+'[7]GEN-502 Cos_Gen_P'!B100+'[7]GEN-502 Cos_Gen_FP'!B100</f>
        <v>0</v>
      </c>
      <c r="C100" s="11">
        <f>+'[7]GEN-502 Cos_Gen_P'!C100+'[7]GEN-502 Cos_Gen_FP'!C100</f>
        <v>0</v>
      </c>
      <c r="D100" s="11">
        <f>+'[7]GEN-502 Cos_Gen_P'!D100+'[7]GEN-502 Cos_Gen_FP'!D100</f>
        <v>0</v>
      </c>
      <c r="E100" s="11">
        <f>+'[7]GEN-502 Cos_Gen_P'!E100+'[7]GEN-502 Cos_Gen_FP'!E100</f>
        <v>0</v>
      </c>
      <c r="F100" s="11">
        <f>+'[7]GEN-502 Cos_Gen_P'!F100+'[7]GEN-502 Cos_Gen_FP'!F100</f>
        <v>0</v>
      </c>
      <c r="G100" s="12">
        <f>+'[7]GEN-502 Cos_Gen_P'!G100+'[7]GEN-502 Cos_Gen_FP'!G100</f>
        <v>0</v>
      </c>
    </row>
    <row r="101" spans="1:7">
      <c r="A101" s="13">
        <f>+'[7]GEN-502 Pot'!A101</f>
        <v>0</v>
      </c>
      <c r="B101" s="10">
        <f>+'[7]GEN-502 Cos_Gen_P'!B101+'[7]GEN-502 Cos_Gen_FP'!B101</f>
        <v>0</v>
      </c>
      <c r="C101" s="11">
        <f>+'[7]GEN-502 Cos_Gen_P'!C101+'[7]GEN-502 Cos_Gen_FP'!C101</f>
        <v>0</v>
      </c>
      <c r="D101" s="11">
        <f>+'[7]GEN-502 Cos_Gen_P'!D101+'[7]GEN-502 Cos_Gen_FP'!D101</f>
        <v>0</v>
      </c>
      <c r="E101" s="11">
        <f>+'[7]GEN-502 Cos_Gen_P'!E101+'[7]GEN-502 Cos_Gen_FP'!E101</f>
        <v>0</v>
      </c>
      <c r="F101" s="11">
        <f>+'[7]GEN-502 Cos_Gen_P'!F101+'[7]GEN-502 Cos_Gen_FP'!F101</f>
        <v>0</v>
      </c>
      <c r="G101" s="12">
        <f>+'[7]GEN-502 Cos_Gen_P'!G101+'[7]GEN-502 Cos_Gen_FP'!G101</f>
        <v>0</v>
      </c>
    </row>
    <row r="102" spans="1:7">
      <c r="A102" s="13">
        <f>+'[7]GEN-502 Pot'!A102</f>
        <v>0</v>
      </c>
      <c r="B102" s="10">
        <f>+'[7]GEN-502 Cos_Gen_P'!B102+'[7]GEN-502 Cos_Gen_FP'!B102</f>
        <v>0</v>
      </c>
      <c r="C102" s="11">
        <f>+'[7]GEN-502 Cos_Gen_P'!C102+'[7]GEN-502 Cos_Gen_FP'!C102</f>
        <v>0</v>
      </c>
      <c r="D102" s="11">
        <f>+'[7]GEN-502 Cos_Gen_P'!D102+'[7]GEN-502 Cos_Gen_FP'!D102</f>
        <v>0</v>
      </c>
      <c r="E102" s="11">
        <f>+'[7]GEN-502 Cos_Gen_P'!E102+'[7]GEN-502 Cos_Gen_FP'!E102</f>
        <v>0</v>
      </c>
      <c r="F102" s="11">
        <f>+'[7]GEN-502 Cos_Gen_P'!F102+'[7]GEN-502 Cos_Gen_FP'!F102</f>
        <v>0</v>
      </c>
      <c r="G102" s="12">
        <f>+'[7]GEN-502 Cos_Gen_P'!G102+'[7]GEN-502 Cos_Gen_FP'!G102</f>
        <v>0</v>
      </c>
    </row>
    <row r="103" spans="1:7">
      <c r="A103" s="13">
        <f>+'[7]GEN-502 Pot'!A103</f>
        <v>0</v>
      </c>
      <c r="B103" s="10">
        <f>+'[7]GEN-502 Cos_Gen_P'!B103+'[7]GEN-502 Cos_Gen_FP'!B103</f>
        <v>0</v>
      </c>
      <c r="C103" s="11">
        <f>+'[7]GEN-502 Cos_Gen_P'!C103+'[7]GEN-502 Cos_Gen_FP'!C103</f>
        <v>0</v>
      </c>
      <c r="D103" s="11">
        <f>+'[7]GEN-502 Cos_Gen_P'!D103+'[7]GEN-502 Cos_Gen_FP'!D103</f>
        <v>0</v>
      </c>
      <c r="E103" s="11">
        <f>+'[7]GEN-502 Cos_Gen_P'!E103+'[7]GEN-502 Cos_Gen_FP'!E103</f>
        <v>0</v>
      </c>
      <c r="F103" s="11">
        <f>+'[7]GEN-502 Cos_Gen_P'!F103+'[7]GEN-502 Cos_Gen_FP'!F103</f>
        <v>0</v>
      </c>
      <c r="G103" s="12">
        <f>+'[7]GEN-502 Cos_Gen_P'!G103+'[7]GEN-502 Cos_Gen_FP'!G103</f>
        <v>0</v>
      </c>
    </row>
    <row r="104" spans="1:7">
      <c r="A104" s="13">
        <f>+'[7]GEN-502 Pot'!A104</f>
        <v>0</v>
      </c>
      <c r="B104" s="10">
        <f>+'[7]GEN-502 Cos_Gen_P'!B104+'[7]GEN-502 Cos_Gen_FP'!B104</f>
        <v>0</v>
      </c>
      <c r="C104" s="11">
        <f>+'[7]GEN-502 Cos_Gen_P'!C104+'[7]GEN-502 Cos_Gen_FP'!C104</f>
        <v>0</v>
      </c>
      <c r="D104" s="11">
        <f>+'[7]GEN-502 Cos_Gen_P'!D104+'[7]GEN-502 Cos_Gen_FP'!D104</f>
        <v>0</v>
      </c>
      <c r="E104" s="11">
        <f>+'[7]GEN-502 Cos_Gen_P'!E104+'[7]GEN-502 Cos_Gen_FP'!E104</f>
        <v>0</v>
      </c>
      <c r="F104" s="11">
        <f>+'[7]GEN-502 Cos_Gen_P'!F104+'[7]GEN-502 Cos_Gen_FP'!F104</f>
        <v>0</v>
      </c>
      <c r="G104" s="12">
        <f>+'[7]GEN-502 Cos_Gen_P'!G104+'[7]GEN-502 Cos_Gen_FP'!G104</f>
        <v>0</v>
      </c>
    </row>
    <row r="105" spans="1:7">
      <c r="A105" s="13">
        <f>+'[7]GEN-502 Pot'!A105</f>
        <v>0</v>
      </c>
      <c r="B105" s="10">
        <f>+'[7]GEN-502 Cos_Gen_P'!B105+'[7]GEN-502 Cos_Gen_FP'!B105</f>
        <v>0</v>
      </c>
      <c r="C105" s="11">
        <f>+'[7]GEN-502 Cos_Gen_P'!C105+'[7]GEN-502 Cos_Gen_FP'!C105</f>
        <v>0</v>
      </c>
      <c r="D105" s="11">
        <f>+'[7]GEN-502 Cos_Gen_P'!D105+'[7]GEN-502 Cos_Gen_FP'!D105</f>
        <v>0</v>
      </c>
      <c r="E105" s="11">
        <f>+'[7]GEN-502 Cos_Gen_P'!E105+'[7]GEN-502 Cos_Gen_FP'!E105</f>
        <v>0</v>
      </c>
      <c r="F105" s="11">
        <f>+'[7]GEN-502 Cos_Gen_P'!F105+'[7]GEN-502 Cos_Gen_FP'!F105</f>
        <v>0</v>
      </c>
      <c r="G105" s="12">
        <f>+'[7]GEN-502 Cos_Gen_P'!G105+'[7]GEN-502 Cos_Gen_FP'!G105</f>
        <v>0</v>
      </c>
    </row>
    <row r="106" spans="1:7">
      <c r="A106" s="13">
        <f>+'[7]GEN-502 Pot'!A106</f>
        <v>0</v>
      </c>
      <c r="B106" s="10">
        <f>+'[7]GEN-502 Cos_Gen_P'!B106+'[7]GEN-502 Cos_Gen_FP'!B106</f>
        <v>0</v>
      </c>
      <c r="C106" s="11">
        <f>+'[7]GEN-502 Cos_Gen_P'!C106+'[7]GEN-502 Cos_Gen_FP'!C106</f>
        <v>0</v>
      </c>
      <c r="D106" s="11">
        <f>+'[7]GEN-502 Cos_Gen_P'!D106+'[7]GEN-502 Cos_Gen_FP'!D106</f>
        <v>0</v>
      </c>
      <c r="E106" s="11">
        <f>+'[7]GEN-502 Cos_Gen_P'!E106+'[7]GEN-502 Cos_Gen_FP'!E106</f>
        <v>0</v>
      </c>
      <c r="F106" s="11">
        <f>+'[7]GEN-502 Cos_Gen_P'!F106+'[7]GEN-502 Cos_Gen_FP'!F106</f>
        <v>0</v>
      </c>
      <c r="G106" s="12">
        <f>+'[7]GEN-502 Cos_Gen_P'!G106+'[7]GEN-502 Cos_Gen_FP'!G106</f>
        <v>0</v>
      </c>
    </row>
    <row r="107" spans="1:7">
      <c r="A107" s="13">
        <f>+'[7]GEN-502 Pot'!A107</f>
        <v>0</v>
      </c>
      <c r="B107" s="10">
        <f>+'[7]GEN-502 Cos_Gen_P'!B107+'[7]GEN-502 Cos_Gen_FP'!B107</f>
        <v>0</v>
      </c>
      <c r="C107" s="11">
        <f>+'[7]GEN-502 Cos_Gen_P'!C107+'[7]GEN-502 Cos_Gen_FP'!C107</f>
        <v>0</v>
      </c>
      <c r="D107" s="11">
        <f>+'[7]GEN-502 Cos_Gen_P'!D107+'[7]GEN-502 Cos_Gen_FP'!D107</f>
        <v>0</v>
      </c>
      <c r="E107" s="11">
        <f>+'[7]GEN-502 Cos_Gen_P'!E107+'[7]GEN-502 Cos_Gen_FP'!E107</f>
        <v>0</v>
      </c>
      <c r="F107" s="11">
        <f>+'[7]GEN-502 Cos_Gen_P'!F107+'[7]GEN-502 Cos_Gen_FP'!F107</f>
        <v>0</v>
      </c>
      <c r="G107" s="12">
        <f>+'[7]GEN-502 Cos_Gen_P'!G107+'[7]GEN-502 Cos_Gen_FP'!G107</f>
        <v>0</v>
      </c>
    </row>
    <row r="108" spans="1:7">
      <c r="A108" s="13">
        <f>+'[7]GEN-502 Pot'!A108</f>
        <v>0</v>
      </c>
      <c r="B108" s="10">
        <f>+'[7]GEN-502 Cos_Gen_P'!B108+'[7]GEN-502 Cos_Gen_FP'!B108</f>
        <v>0</v>
      </c>
      <c r="C108" s="11">
        <f>+'[7]GEN-502 Cos_Gen_P'!C108+'[7]GEN-502 Cos_Gen_FP'!C108</f>
        <v>0</v>
      </c>
      <c r="D108" s="11">
        <f>+'[7]GEN-502 Cos_Gen_P'!D108+'[7]GEN-502 Cos_Gen_FP'!D108</f>
        <v>0</v>
      </c>
      <c r="E108" s="11">
        <f>+'[7]GEN-502 Cos_Gen_P'!E108+'[7]GEN-502 Cos_Gen_FP'!E108</f>
        <v>0</v>
      </c>
      <c r="F108" s="11">
        <f>+'[7]GEN-502 Cos_Gen_P'!F108+'[7]GEN-502 Cos_Gen_FP'!F108</f>
        <v>0</v>
      </c>
      <c r="G108" s="12">
        <f>+'[7]GEN-502 Cos_Gen_P'!G108+'[7]GEN-502 Cos_Gen_FP'!G108</f>
        <v>0</v>
      </c>
    </row>
    <row r="109" spans="1:7">
      <c r="A109" s="13">
        <f>+'[7]GEN-502 Pot'!A109</f>
        <v>0</v>
      </c>
      <c r="B109" s="10">
        <f>+'[7]GEN-502 Cos_Gen_P'!B109+'[7]GEN-502 Cos_Gen_FP'!B109</f>
        <v>0</v>
      </c>
      <c r="C109" s="11">
        <f>+'[7]GEN-502 Cos_Gen_P'!C109+'[7]GEN-502 Cos_Gen_FP'!C109</f>
        <v>0</v>
      </c>
      <c r="D109" s="11">
        <f>+'[7]GEN-502 Cos_Gen_P'!D109+'[7]GEN-502 Cos_Gen_FP'!D109</f>
        <v>0</v>
      </c>
      <c r="E109" s="11">
        <f>+'[7]GEN-502 Cos_Gen_P'!E109+'[7]GEN-502 Cos_Gen_FP'!E109</f>
        <v>0</v>
      </c>
      <c r="F109" s="11">
        <f>+'[7]GEN-502 Cos_Gen_P'!F109+'[7]GEN-502 Cos_Gen_FP'!F109</f>
        <v>0</v>
      </c>
      <c r="G109" s="12">
        <f>+'[7]GEN-502 Cos_Gen_P'!G109+'[7]GEN-502 Cos_Gen_FP'!G109</f>
        <v>0</v>
      </c>
    </row>
    <row r="110" spans="1:7">
      <c r="A110" s="13">
        <f>+'[7]GEN-502 Pot'!A110</f>
        <v>0</v>
      </c>
      <c r="B110" s="10">
        <f>+'[7]GEN-502 Cos_Gen_P'!B110+'[7]GEN-502 Cos_Gen_FP'!B110</f>
        <v>0</v>
      </c>
      <c r="C110" s="11">
        <f>+'[7]GEN-502 Cos_Gen_P'!C110+'[7]GEN-502 Cos_Gen_FP'!C110</f>
        <v>0</v>
      </c>
      <c r="D110" s="11">
        <f>+'[7]GEN-502 Cos_Gen_P'!D110+'[7]GEN-502 Cos_Gen_FP'!D110</f>
        <v>0</v>
      </c>
      <c r="E110" s="11">
        <f>+'[7]GEN-502 Cos_Gen_P'!E110+'[7]GEN-502 Cos_Gen_FP'!E110</f>
        <v>0</v>
      </c>
      <c r="F110" s="11">
        <f>+'[7]GEN-502 Cos_Gen_P'!F110+'[7]GEN-502 Cos_Gen_FP'!F110</f>
        <v>0</v>
      </c>
      <c r="G110" s="12">
        <f>+'[7]GEN-502 Cos_Gen_P'!G110+'[7]GEN-502 Cos_Gen_FP'!G110</f>
        <v>0</v>
      </c>
    </row>
    <row r="111" spans="1:7">
      <c r="A111" s="13">
        <f>+'[7]GEN-502 Pot'!A111</f>
        <v>0</v>
      </c>
      <c r="B111" s="10">
        <f>+'[7]GEN-502 Cos_Gen_P'!B111+'[7]GEN-502 Cos_Gen_FP'!B111</f>
        <v>0</v>
      </c>
      <c r="C111" s="11">
        <f>+'[7]GEN-502 Cos_Gen_P'!C111+'[7]GEN-502 Cos_Gen_FP'!C111</f>
        <v>0</v>
      </c>
      <c r="D111" s="11">
        <f>+'[7]GEN-502 Cos_Gen_P'!D111+'[7]GEN-502 Cos_Gen_FP'!D111</f>
        <v>0</v>
      </c>
      <c r="E111" s="11">
        <f>+'[7]GEN-502 Cos_Gen_P'!E111+'[7]GEN-502 Cos_Gen_FP'!E111</f>
        <v>0</v>
      </c>
      <c r="F111" s="11">
        <f>+'[7]GEN-502 Cos_Gen_P'!F111+'[7]GEN-502 Cos_Gen_FP'!F111</f>
        <v>0</v>
      </c>
      <c r="G111" s="12">
        <f>+'[7]GEN-502 Cos_Gen_P'!G111+'[7]GEN-502 Cos_Gen_FP'!G111</f>
        <v>0</v>
      </c>
    </row>
    <row r="112" spans="1:7">
      <c r="A112" s="13">
        <f>+'[7]GEN-502 Pot'!A112</f>
        <v>0</v>
      </c>
      <c r="B112" s="10">
        <f>+'[7]GEN-502 Cos_Gen_P'!B112+'[7]GEN-502 Cos_Gen_FP'!B112</f>
        <v>0</v>
      </c>
      <c r="C112" s="11">
        <f>+'[7]GEN-502 Cos_Gen_P'!C112+'[7]GEN-502 Cos_Gen_FP'!C112</f>
        <v>0</v>
      </c>
      <c r="D112" s="11">
        <f>+'[7]GEN-502 Cos_Gen_P'!D112+'[7]GEN-502 Cos_Gen_FP'!D112</f>
        <v>0</v>
      </c>
      <c r="E112" s="11">
        <f>+'[7]GEN-502 Cos_Gen_P'!E112+'[7]GEN-502 Cos_Gen_FP'!E112</f>
        <v>0</v>
      </c>
      <c r="F112" s="11">
        <f>+'[7]GEN-502 Cos_Gen_P'!F112+'[7]GEN-502 Cos_Gen_FP'!F112</f>
        <v>0</v>
      </c>
      <c r="G112" s="12">
        <f>+'[7]GEN-502 Cos_Gen_P'!G112+'[7]GEN-502 Cos_Gen_FP'!G112</f>
        <v>0</v>
      </c>
    </row>
    <row r="113" spans="1:7">
      <c r="A113" s="13">
        <f>+'[7]GEN-502 Pot'!A113</f>
        <v>0</v>
      </c>
      <c r="B113" s="10">
        <f>+'[7]GEN-502 Cos_Gen_P'!B113+'[7]GEN-502 Cos_Gen_FP'!B113</f>
        <v>0</v>
      </c>
      <c r="C113" s="11">
        <f>+'[7]GEN-502 Cos_Gen_P'!C113+'[7]GEN-502 Cos_Gen_FP'!C113</f>
        <v>0</v>
      </c>
      <c r="D113" s="11">
        <f>+'[7]GEN-502 Cos_Gen_P'!D113+'[7]GEN-502 Cos_Gen_FP'!D113</f>
        <v>0</v>
      </c>
      <c r="E113" s="11">
        <f>+'[7]GEN-502 Cos_Gen_P'!E113+'[7]GEN-502 Cos_Gen_FP'!E113</f>
        <v>0</v>
      </c>
      <c r="F113" s="11">
        <f>+'[7]GEN-502 Cos_Gen_P'!F113+'[7]GEN-502 Cos_Gen_FP'!F113</f>
        <v>0</v>
      </c>
      <c r="G113" s="12">
        <f>+'[7]GEN-502 Cos_Gen_P'!G113+'[7]GEN-502 Cos_Gen_FP'!G113</f>
        <v>0</v>
      </c>
    </row>
    <row r="114" spans="1:7">
      <c r="A114" s="13">
        <f>+'[7]GEN-502 Pot'!A114</f>
        <v>0</v>
      </c>
      <c r="B114" s="10">
        <f>+'[7]GEN-502 Cos_Gen_P'!B114+'[7]GEN-502 Cos_Gen_FP'!B114</f>
        <v>0</v>
      </c>
      <c r="C114" s="11">
        <f>+'[7]GEN-502 Cos_Gen_P'!C114+'[7]GEN-502 Cos_Gen_FP'!C114</f>
        <v>0</v>
      </c>
      <c r="D114" s="11">
        <f>+'[7]GEN-502 Cos_Gen_P'!D114+'[7]GEN-502 Cos_Gen_FP'!D114</f>
        <v>0</v>
      </c>
      <c r="E114" s="11">
        <f>+'[7]GEN-502 Cos_Gen_P'!E114+'[7]GEN-502 Cos_Gen_FP'!E114</f>
        <v>0</v>
      </c>
      <c r="F114" s="11">
        <f>+'[7]GEN-502 Cos_Gen_P'!F114+'[7]GEN-502 Cos_Gen_FP'!F114</f>
        <v>0</v>
      </c>
      <c r="G114" s="12">
        <f>+'[7]GEN-502 Cos_Gen_P'!G114+'[7]GEN-502 Cos_Gen_FP'!G114</f>
        <v>0</v>
      </c>
    </row>
    <row r="115" spans="1:7">
      <c r="A115" s="13">
        <f>+'[7]GEN-502 Pot'!A115</f>
        <v>0</v>
      </c>
    </row>
  </sheetData>
  <mergeCells count="2">
    <mergeCell ref="A3:A4"/>
    <mergeCell ref="B4:G4"/>
  </mergeCells>
  <pageMargins left="0.70866141732283472" right="0.70866141732283472" top="0.74803149606299213" bottom="0.74803149606299213" header="0.31496062992125984" footer="0.31496062992125984"/>
  <pageSetup orientation="landscape" verticalDpi="0" r:id="rId1"/>
  <headerFooter>
    <oddHeader>&amp;R&amp;G</oddHeader>
    <oddFooter>&amp;L&amp;10Anexo D de la Resolución AN No.21656-Elec de 20 de mayo de 2026&amp;C&amp;A&amp;RPágina &amp;P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39B13-A7BB-466F-A2A1-D75A02790BCB}">
  <sheetPr codeName="Hoja45"/>
  <dimension ref="A1:H95"/>
  <sheetViews>
    <sheetView showGridLines="0" zoomScale="70" zoomScaleNormal="70" workbookViewId="0">
      <pane xSplit="1" ySplit="4" topLeftCell="B22" activePane="bottomRight" state="frozen"/>
      <selection activeCell="F15" sqref="F15"/>
      <selection pane="topRight" activeCell="F15" sqref="F15"/>
      <selection pane="bottomLeft" activeCell="F15" sqref="F15"/>
      <selection pane="bottomRight" activeCell="B15" sqref="B15:G15"/>
    </sheetView>
  </sheetViews>
  <sheetFormatPr baseColWidth="10" defaultColWidth="11.42578125" defaultRowHeight="12.75"/>
  <cols>
    <col min="1" max="1" width="28.5703125" style="90" customWidth="1"/>
    <col min="2" max="16384" width="11.42578125" style="90"/>
  </cols>
  <sheetData>
    <row r="1" spans="1:7">
      <c r="A1" s="1" t="s">
        <v>128</v>
      </c>
      <c r="B1" s="89"/>
      <c r="C1" s="89"/>
      <c r="D1" s="89"/>
      <c r="E1" s="89"/>
      <c r="F1" s="89"/>
      <c r="G1" s="89"/>
    </row>
    <row r="2" spans="1:7">
      <c r="A2" s="1" t="str">
        <f>+[3]Fecha!$A$1</f>
        <v>EDECHI</v>
      </c>
      <c r="B2" s="91"/>
      <c r="C2" s="91"/>
      <c r="D2" s="91"/>
      <c r="E2" s="91"/>
      <c r="F2" s="91"/>
      <c r="G2" s="91"/>
    </row>
    <row r="3" spans="1:7" ht="38.25">
      <c r="A3" s="92" t="s">
        <v>83</v>
      </c>
      <c r="B3" s="286" t="s">
        <v>129</v>
      </c>
      <c r="C3" s="287"/>
      <c r="D3" s="287"/>
      <c r="E3" s="287"/>
      <c r="F3" s="287"/>
      <c r="G3" s="288"/>
    </row>
    <row r="4" spans="1:7" ht="25.5">
      <c r="A4" s="93" t="s">
        <v>85</v>
      </c>
      <c r="B4" s="94">
        <v>46023</v>
      </c>
      <c r="C4" s="95">
        <v>46054</v>
      </c>
      <c r="D4" s="95">
        <v>46082</v>
      </c>
      <c r="E4" s="95">
        <v>46113</v>
      </c>
      <c r="F4" s="95">
        <v>46143</v>
      </c>
      <c r="G4" s="96">
        <v>46174</v>
      </c>
    </row>
    <row r="5" spans="1:7">
      <c r="A5" s="97" t="str">
        <f>+'[3]Trans (p)'!A5</f>
        <v>S/E Mata de Nance (Zona 4)</v>
      </c>
      <c r="B5" s="98">
        <f>+'[3]Trans (p)'!B5</f>
        <v>122.8</v>
      </c>
      <c r="C5" s="99">
        <f>+'[3]Trans (p)'!C5</f>
        <v>122.8</v>
      </c>
      <c r="D5" s="99">
        <f>+'[3]Trans (p)'!D5</f>
        <v>122.8</v>
      </c>
      <c r="E5" s="99">
        <f>+'[3]Trans (p)'!E5</f>
        <v>122.8</v>
      </c>
      <c r="F5" s="99">
        <f>+'[3]Trans (p)'!F5</f>
        <v>122.8</v>
      </c>
      <c r="G5" s="100">
        <f>+'[3]Trans (p)'!G5</f>
        <v>122.8</v>
      </c>
    </row>
    <row r="6" spans="1:7">
      <c r="A6" s="97" t="str">
        <f>+'[3]Trans (p)'!A6</f>
        <v>S/E Progreso (Zona 1)</v>
      </c>
      <c r="B6" s="98">
        <f>+'[3]Trans (p)'!B6</f>
        <v>20.76</v>
      </c>
      <c r="C6" s="99">
        <f>+'[3]Trans (p)'!C6</f>
        <v>20.76</v>
      </c>
      <c r="D6" s="99">
        <f>+'[3]Trans (p)'!D6</f>
        <v>20.76</v>
      </c>
      <c r="E6" s="99">
        <f>+'[3]Trans (p)'!E6</f>
        <v>20.76</v>
      </c>
      <c r="F6" s="99">
        <f>+'[3]Trans (p)'!F6</f>
        <v>20.76</v>
      </c>
      <c r="G6" s="100">
        <f>+'[3]Trans (p)'!G6</f>
        <v>20.76</v>
      </c>
    </row>
    <row r="7" spans="1:7">
      <c r="A7" s="97" t="str">
        <f>+'[3]Trans (p)'!A7</f>
        <v>S/E Caldera (Zona 3)</v>
      </c>
      <c r="B7" s="98">
        <f>+'[3]Trans (p)'!B7</f>
        <v>0.1</v>
      </c>
      <c r="C7" s="99">
        <f>+'[3]Trans (p)'!C7</f>
        <v>0.1</v>
      </c>
      <c r="D7" s="99">
        <f>+'[3]Trans (p)'!D7</f>
        <v>0.1</v>
      </c>
      <c r="E7" s="99">
        <f>+'[3]Trans (p)'!E7</f>
        <v>0.1</v>
      </c>
      <c r="F7" s="99">
        <f>+'[3]Trans (p)'!F7</f>
        <v>0.1</v>
      </c>
      <c r="G7" s="100">
        <f>+'[3]Trans (p)'!G7</f>
        <v>0.1</v>
      </c>
    </row>
    <row r="8" spans="1:7">
      <c r="A8" s="101" t="str">
        <f>+'[3]Trans (p)'!A8</f>
        <v>S/E Cañazas (Zona 10)</v>
      </c>
      <c r="B8" s="102">
        <f>+'[3]Trans (p)'!B8</f>
        <v>28.42</v>
      </c>
      <c r="C8" s="103">
        <f>+'[3]Trans (p)'!C8</f>
        <v>28.42</v>
      </c>
      <c r="D8" s="103">
        <f>+'[3]Trans (p)'!D8</f>
        <v>28.42</v>
      </c>
      <c r="E8" s="103">
        <f>+'[3]Trans (p)'!E8</f>
        <v>28.42</v>
      </c>
      <c r="F8" s="103">
        <f>+'[3]Trans (p)'!F8</f>
        <v>28.42</v>
      </c>
      <c r="G8" s="104">
        <f>+'[3]Trans (p)'!G8</f>
        <v>28.42</v>
      </c>
    </row>
    <row r="9" spans="1:7">
      <c r="A9" s="101" t="str">
        <f>+'[3]Trans (p)'!A9</f>
        <v>S/E Changuinola</v>
      </c>
      <c r="B9" s="102">
        <f>+'[3]Trans (p)'!B9</f>
        <v>46.56</v>
      </c>
      <c r="C9" s="103">
        <f>+'[3]Trans (p)'!C9</f>
        <v>46.56</v>
      </c>
      <c r="D9" s="103">
        <f>+'[3]Trans (p)'!D9</f>
        <v>46.56</v>
      </c>
      <c r="E9" s="103">
        <f>+'[3]Trans (p)'!E9</f>
        <v>46.56</v>
      </c>
      <c r="F9" s="103">
        <f>+'[3]Trans (p)'!F9</f>
        <v>46.56</v>
      </c>
      <c r="G9" s="104">
        <f>+'[3]Trans (p)'!G9</f>
        <v>46.56</v>
      </c>
    </row>
    <row r="10" spans="1:7">
      <c r="A10" s="101">
        <f>+'[3]Trans (p)'!A10</f>
        <v>0</v>
      </c>
      <c r="B10" s="102"/>
      <c r="C10" s="103"/>
      <c r="D10" s="103"/>
      <c r="E10" s="103"/>
      <c r="F10" s="103"/>
      <c r="G10" s="104"/>
    </row>
    <row r="11" spans="1:7">
      <c r="A11" s="101">
        <f>+'[3]Trans (p)'!A11</f>
        <v>0</v>
      </c>
      <c r="B11" s="102"/>
      <c r="C11" s="103"/>
      <c r="D11" s="103"/>
      <c r="E11" s="103"/>
      <c r="F11" s="103"/>
      <c r="G11" s="104"/>
    </row>
    <row r="12" spans="1:7">
      <c r="A12" s="101">
        <f>+'[3]Trans (p)'!A12</f>
        <v>0</v>
      </c>
      <c r="B12" s="102"/>
      <c r="C12" s="103"/>
      <c r="D12" s="103"/>
      <c r="E12" s="103"/>
      <c r="F12" s="103"/>
      <c r="G12" s="104"/>
    </row>
    <row r="13" spans="1:7">
      <c r="A13" s="148" t="s">
        <v>5</v>
      </c>
      <c r="B13" s="106">
        <f t="shared" ref="B13:G13" si="0">+SUM(B5:B12)</f>
        <v>218.64</v>
      </c>
      <c r="C13" s="107">
        <f t="shared" si="0"/>
        <v>218.64</v>
      </c>
      <c r="D13" s="107">
        <f t="shared" si="0"/>
        <v>218.64</v>
      </c>
      <c r="E13" s="107">
        <f t="shared" si="0"/>
        <v>218.64</v>
      </c>
      <c r="F13" s="107">
        <f t="shared" si="0"/>
        <v>218.64</v>
      </c>
      <c r="G13" s="108">
        <f t="shared" si="0"/>
        <v>218.64</v>
      </c>
    </row>
    <row r="14" spans="1:7">
      <c r="A14" s="89"/>
      <c r="B14" s="89"/>
      <c r="C14" s="89"/>
      <c r="D14" s="89"/>
      <c r="E14" s="89"/>
      <c r="F14" s="89"/>
      <c r="G14" s="89"/>
    </row>
    <row r="15" spans="1:7" ht="12.95" customHeight="1">
      <c r="A15" s="289" t="s">
        <v>130</v>
      </c>
      <c r="B15" s="291" t="s">
        <v>131</v>
      </c>
      <c r="C15" s="292"/>
      <c r="D15" s="292"/>
      <c r="E15" s="292"/>
      <c r="F15" s="292"/>
      <c r="G15" s="293"/>
    </row>
    <row r="16" spans="1:7">
      <c r="A16" s="290"/>
      <c r="B16" s="94">
        <f t="shared" ref="B16:G16" si="1">+B4</f>
        <v>46023</v>
      </c>
      <c r="C16" s="95">
        <f t="shared" si="1"/>
        <v>46054</v>
      </c>
      <c r="D16" s="95">
        <f t="shared" si="1"/>
        <v>46082</v>
      </c>
      <c r="E16" s="95">
        <f t="shared" si="1"/>
        <v>46113</v>
      </c>
      <c r="F16" s="95">
        <f t="shared" si="1"/>
        <v>46143</v>
      </c>
      <c r="G16" s="96">
        <f t="shared" si="1"/>
        <v>46174</v>
      </c>
    </row>
    <row r="17" spans="1:7">
      <c r="A17" s="109" t="s">
        <v>5</v>
      </c>
      <c r="B17" s="110">
        <f>+'[3]Compras (p)'!N11</f>
        <v>102916.88741735122</v>
      </c>
      <c r="C17" s="111">
        <f>+'[3]Compras (p)'!O11</f>
        <v>98365.163754062567</v>
      </c>
      <c r="D17" s="111">
        <f>+'[3]Compras (p)'!P11</f>
        <v>106969.83849130185</v>
      </c>
      <c r="E17" s="111">
        <f>+'[3]Compras (p)'!Q11</f>
        <v>106144.18833840892</v>
      </c>
      <c r="F17" s="111">
        <f>+'[3]Compras (p)'!R11</f>
        <v>107853.4001709107</v>
      </c>
      <c r="G17" s="112">
        <f>+'[3]Compras (p)'!S11</f>
        <v>98744.714138979325</v>
      </c>
    </row>
    <row r="18" spans="1:7">
      <c r="A18" s="89"/>
      <c r="B18" s="113"/>
      <c r="C18" s="113"/>
      <c r="D18" s="113"/>
      <c r="E18" s="113"/>
      <c r="F18" s="113"/>
      <c r="G18" s="113"/>
    </row>
    <row r="19" spans="1:7" ht="12.95" customHeight="1">
      <c r="A19" s="289" t="s">
        <v>101</v>
      </c>
      <c r="B19" s="295" t="s">
        <v>100</v>
      </c>
      <c r="C19" s="296"/>
      <c r="D19" s="296"/>
      <c r="E19" s="296"/>
      <c r="F19" s="296"/>
      <c r="G19" s="297"/>
    </row>
    <row r="20" spans="1:7">
      <c r="A20" s="294"/>
      <c r="B20" s="94">
        <f t="shared" ref="B20:G20" si="2">+B16</f>
        <v>46023</v>
      </c>
      <c r="C20" s="95">
        <f t="shared" si="2"/>
        <v>46054</v>
      </c>
      <c r="D20" s="95">
        <f t="shared" si="2"/>
        <v>46082</v>
      </c>
      <c r="E20" s="95">
        <f t="shared" si="2"/>
        <v>46113</v>
      </c>
      <c r="F20" s="95">
        <f t="shared" si="2"/>
        <v>46143</v>
      </c>
      <c r="G20" s="96">
        <f t="shared" si="2"/>
        <v>46174</v>
      </c>
    </row>
    <row r="21" spans="1:7">
      <c r="A21" s="114" t="s">
        <v>132</v>
      </c>
      <c r="B21" s="115">
        <f>+'[3]Trans (p)'!B46</f>
        <v>151718.94400000002</v>
      </c>
      <c r="C21" s="116">
        <f>+'[3]Trans (p)'!C46</f>
        <v>151718.94400000002</v>
      </c>
      <c r="D21" s="116">
        <f>+'[3]Trans (p)'!D46</f>
        <v>151718.94400000002</v>
      </c>
      <c r="E21" s="116">
        <f>+'[3]Trans (p)'!E46</f>
        <v>151718.94400000002</v>
      </c>
      <c r="F21" s="116">
        <f>+'[3]Trans (p)'!F46</f>
        <v>151718.94400000002</v>
      </c>
      <c r="G21" s="117">
        <f>+'[3]Trans (p)'!G46</f>
        <v>151718.94400000002</v>
      </c>
    </row>
    <row r="22" spans="1:7" ht="25.5">
      <c r="A22" s="118" t="s">
        <v>133</v>
      </c>
      <c r="B22" s="115">
        <f t="shared" ref="B22:G22" si="3">SUM(B23:B29)</f>
        <v>327923.56</v>
      </c>
      <c r="C22" s="116">
        <f t="shared" si="3"/>
        <v>327923.56</v>
      </c>
      <c r="D22" s="116">
        <f t="shared" si="3"/>
        <v>327923.56</v>
      </c>
      <c r="E22" s="116">
        <f t="shared" si="3"/>
        <v>327923.56</v>
      </c>
      <c r="F22" s="116">
        <f t="shared" si="3"/>
        <v>327923.56</v>
      </c>
      <c r="G22" s="117">
        <f t="shared" si="3"/>
        <v>327923.56</v>
      </c>
    </row>
    <row r="23" spans="1:7">
      <c r="A23" s="119" t="str">
        <f>+A5</f>
        <v>S/E Mata de Nance (Zona 4)</v>
      </c>
      <c r="B23" s="115">
        <f>+'[3]Trans (p)'!B31</f>
        <v>46397.933333333327</v>
      </c>
      <c r="C23" s="116">
        <f>+'[3]Trans (p)'!C31</f>
        <v>46397.933333333327</v>
      </c>
      <c r="D23" s="116">
        <f>+'[3]Trans (p)'!D31</f>
        <v>46397.933333333327</v>
      </c>
      <c r="E23" s="116">
        <f>+'[3]Trans (p)'!E31</f>
        <v>46397.933333333327</v>
      </c>
      <c r="F23" s="116">
        <f>+'[3]Trans (p)'!F31</f>
        <v>46397.933333333327</v>
      </c>
      <c r="G23" s="117">
        <f>+'[3]Trans (p)'!G31</f>
        <v>46397.933333333327</v>
      </c>
    </row>
    <row r="24" spans="1:7">
      <c r="A24" s="119" t="str">
        <f>+A6</f>
        <v>S/E Progreso (Zona 1)</v>
      </c>
      <c r="B24" s="115">
        <f>+'[3]Trans (p)'!B32</f>
        <v>7843.82</v>
      </c>
      <c r="C24" s="116">
        <f>+'[3]Trans (p)'!C32</f>
        <v>7843.82</v>
      </c>
      <c r="D24" s="116">
        <f>+'[3]Trans (p)'!D32</f>
        <v>7843.82</v>
      </c>
      <c r="E24" s="116">
        <f>+'[3]Trans (p)'!E32</f>
        <v>7843.82</v>
      </c>
      <c r="F24" s="116">
        <f>+'[3]Trans (p)'!F32</f>
        <v>7843.82</v>
      </c>
      <c r="G24" s="117">
        <f>+'[3]Trans (p)'!G32</f>
        <v>7843.82</v>
      </c>
    </row>
    <row r="25" spans="1:7">
      <c r="A25" s="119" t="str">
        <f>+A7</f>
        <v>S/E Caldera (Zona 3)</v>
      </c>
      <c r="B25" s="115">
        <f>+'[3]Trans (p)'!B33</f>
        <v>37.783333333333339</v>
      </c>
      <c r="C25" s="116">
        <f>+'[3]Trans (p)'!C33</f>
        <v>37.783333333333339</v>
      </c>
      <c r="D25" s="116">
        <f>+'[3]Trans (p)'!D33</f>
        <v>37.783333333333339</v>
      </c>
      <c r="E25" s="116">
        <f>+'[3]Trans (p)'!E33</f>
        <v>37.783333333333339</v>
      </c>
      <c r="F25" s="116">
        <f>+'[3]Trans (p)'!F33</f>
        <v>37.783333333333339</v>
      </c>
      <c r="G25" s="117">
        <f>+'[3]Trans (p)'!G33</f>
        <v>37.783333333333339</v>
      </c>
    </row>
    <row r="26" spans="1:7">
      <c r="A26" s="118" t="str">
        <f>+'[3]Trans (p)'!A34</f>
        <v>S/E Cañazas (Zona 10)</v>
      </c>
      <c r="B26" s="115">
        <f>+'[3]Trans (p)'!B34</f>
        <v>10738.023333333333</v>
      </c>
      <c r="C26" s="116">
        <f>+'[3]Trans (p)'!C34</f>
        <v>10738.023333333333</v>
      </c>
      <c r="D26" s="116">
        <f>+'[3]Trans (p)'!D34</f>
        <v>10738.023333333333</v>
      </c>
      <c r="E26" s="116">
        <f>+'[3]Trans (p)'!E34</f>
        <v>10738.023333333333</v>
      </c>
      <c r="F26" s="116">
        <f>+'[3]Trans (p)'!F34</f>
        <v>10738.023333333333</v>
      </c>
      <c r="G26" s="117">
        <f>+'[3]Trans (p)'!G34</f>
        <v>10738.023333333333</v>
      </c>
    </row>
    <row r="27" spans="1:7">
      <c r="A27" s="118" t="str">
        <f>+'[3]Trans (p)'!A35</f>
        <v>S/E Changuinola</v>
      </c>
      <c r="B27" s="115">
        <f>+'[3]Trans (p)'!B35</f>
        <v>17591.919999999998</v>
      </c>
      <c r="C27" s="116">
        <f>+'[3]Trans (p)'!C35</f>
        <v>17591.919999999998</v>
      </c>
      <c r="D27" s="116">
        <f>+'[3]Trans (p)'!D35</f>
        <v>17591.919999999998</v>
      </c>
      <c r="E27" s="116">
        <f>+'[3]Trans (p)'!E35</f>
        <v>17591.919999999998</v>
      </c>
      <c r="F27" s="116">
        <f>+'[3]Trans (p)'!F35</f>
        <v>17591.919999999998</v>
      </c>
      <c r="G27" s="117">
        <f>+'[3]Trans (p)'!G35</f>
        <v>17591.919999999998</v>
      </c>
    </row>
    <row r="28" spans="1:7" ht="25.5">
      <c r="A28" s="118" t="str">
        <f>+'[3]Trans (p)'!A36&amp;"  Otros ajustes"</f>
        <v>Ajuste por Cargos Tarifairos nuevos  Otros ajustes</v>
      </c>
      <c r="B28" s="115"/>
      <c r="C28" s="116"/>
      <c r="D28" s="116"/>
      <c r="E28" s="116"/>
      <c r="F28" s="116"/>
      <c r="G28" s="117"/>
    </row>
    <row r="29" spans="1:7" ht="38.25">
      <c r="A29" s="118" t="str">
        <f>+'[3]Trans (p)'!A37</f>
        <v>Uso de Red (Gen Obligada/Desplazada &amp; 3° Línea)</v>
      </c>
      <c r="B29" s="115">
        <f>+'[3]Trans (p)'!B37</f>
        <v>245314.08000000002</v>
      </c>
      <c r="C29" s="116">
        <f>+'[3]Trans (p)'!C37</f>
        <v>245314.08000000002</v>
      </c>
      <c r="D29" s="116">
        <f>+'[3]Trans (p)'!D37</f>
        <v>245314.08000000002</v>
      </c>
      <c r="E29" s="116">
        <f>+'[3]Trans (p)'!E37</f>
        <v>245314.08000000002</v>
      </c>
      <c r="F29" s="116">
        <f>+'[3]Trans (p)'!F37</f>
        <v>245314.08000000002</v>
      </c>
      <c r="G29" s="117">
        <f>+'[3]Trans (p)'!G37</f>
        <v>245314.08000000002</v>
      </c>
    </row>
    <row r="30" spans="1:7">
      <c r="A30" s="118" t="str">
        <f>+'[3]Trans (p)'!A38</f>
        <v>Cargo por Seguimiento Eléctrico</v>
      </c>
      <c r="B30" s="115">
        <f>+'[3]Trans (p)'!B38</f>
        <v>28412.924197677814</v>
      </c>
      <c r="C30" s="116">
        <f>+'[3]Trans (p)'!C38</f>
        <v>27905.679829561501</v>
      </c>
      <c r="D30" s="116">
        <f>+'[3]Trans (p)'!D38</f>
        <v>30522.124324665023</v>
      </c>
      <c r="E30" s="116">
        <f>+'[3]Trans (p)'!E38</f>
        <v>31561.232306074427</v>
      </c>
      <c r="F30" s="116">
        <f>+'[3]Trans (p)'!F38</f>
        <v>29594.402277090776</v>
      </c>
      <c r="G30" s="117">
        <f>+'[3]Trans (p)'!G38</f>
        <v>27883.744043380117</v>
      </c>
    </row>
    <row r="31" spans="1:7" ht="25.5">
      <c r="A31" s="118" t="str">
        <f>+'[3]Trans (p)'!A39</f>
        <v>Cargo por Servicio de Operación Integrada - CND</v>
      </c>
      <c r="B31" s="115">
        <f>+'[3]Trans (p)'!B39</f>
        <v>51139.895999999993</v>
      </c>
      <c r="C31" s="116">
        <f>+'[3]Trans (p)'!C39</f>
        <v>51139.895999999993</v>
      </c>
      <c r="D31" s="116">
        <f>+'[3]Trans (p)'!D39</f>
        <v>51139.895999999993</v>
      </c>
      <c r="E31" s="116">
        <f>+'[3]Trans (p)'!E39</f>
        <v>51139.895999999993</v>
      </c>
      <c r="F31" s="116">
        <f>+'[3]Trans (p)'!F39</f>
        <v>51139.895999999993</v>
      </c>
      <c r="G31" s="117">
        <f>+'[3]Trans (p)'!G39</f>
        <v>51139.895999999993</v>
      </c>
    </row>
    <row r="32" spans="1:7" ht="25.5">
      <c r="A32" s="118" t="s">
        <v>134</v>
      </c>
      <c r="B32" s="120">
        <f>+'[3]Trans (p)'!B42</f>
        <v>33754.060000000005</v>
      </c>
      <c r="C32" s="116">
        <f>+'[3]Trans (p)'!C42</f>
        <v>33754.060000000005</v>
      </c>
      <c r="D32" s="116">
        <f>+'[3]Trans (p)'!D42</f>
        <v>33754.060000000005</v>
      </c>
      <c r="E32" s="116">
        <f>+'[3]Trans (p)'!E42</f>
        <v>33754.060000000005</v>
      </c>
      <c r="F32" s="116">
        <f>+'[3]Trans (p)'!F42</f>
        <v>33754.060000000005</v>
      </c>
      <c r="G32" s="117">
        <f>+'[3]Trans (p)'!G42</f>
        <v>33754.060000000005</v>
      </c>
    </row>
    <row r="33" spans="1:8" ht="25.5">
      <c r="A33" s="121" t="str">
        <f>+'[3]Trans (p)'!A48</f>
        <v>Credito  Adicional Otorgado Por ETESA</v>
      </c>
      <c r="B33" s="120">
        <f>+'[3]Trans (p)'!B48</f>
        <v>0</v>
      </c>
      <c r="C33" s="116">
        <f>+'[3]Trans (p)'!C48</f>
        <v>0</v>
      </c>
      <c r="D33" s="116">
        <f>+'[3]Trans (p)'!D48</f>
        <v>0</v>
      </c>
      <c r="E33" s="116">
        <f>+'[3]Trans (p)'!E48</f>
        <v>0</v>
      </c>
      <c r="F33" s="116">
        <f>+'[3]Trans (p)'!F48</f>
        <v>0</v>
      </c>
      <c r="G33" s="117">
        <f>+'[3]Trans (p)'!G48</f>
        <v>0</v>
      </c>
    </row>
    <row r="34" spans="1:8">
      <c r="A34" s="121" t="str">
        <f>+'[3]Trans (p)'!A49</f>
        <v>Ajuste Demanda Máxima</v>
      </c>
      <c r="B34" s="120">
        <f>+'[3]Trans (p)'!B49+'[3]Trans (p)'!B41</f>
        <v>0</v>
      </c>
      <c r="C34" s="116">
        <f>+'[3]Trans (p)'!C49+'[3]Trans (p)'!C41</f>
        <v>0</v>
      </c>
      <c r="D34" s="116">
        <f>+'[3]Trans (p)'!D49+'[3]Trans (p)'!D41</f>
        <v>0</v>
      </c>
      <c r="E34" s="116">
        <f>+'[3]Trans (p)'!E49+'[3]Trans (p)'!E41</f>
        <v>0</v>
      </c>
      <c r="F34" s="116">
        <f>+'[3]Trans (p)'!F49+'[3]Trans (p)'!F41</f>
        <v>0</v>
      </c>
      <c r="G34" s="117">
        <f>+'[3]Trans (p)'!G49+'[3]Trans (p)'!G41</f>
        <v>0</v>
      </c>
    </row>
    <row r="35" spans="1:8" ht="25.5">
      <c r="A35" s="121" t="str">
        <f>+'[3]Trans (p)'!A50</f>
        <v>Compensación por Eliminación Cargos (-)</v>
      </c>
      <c r="B35" s="120">
        <f>+'[3]Trans (p)'!B50</f>
        <v>0</v>
      </c>
      <c r="C35" s="116">
        <f>+'[3]Trans (p)'!C50</f>
        <v>0</v>
      </c>
      <c r="D35" s="116">
        <f>+'[3]Trans (p)'!D50</f>
        <v>0</v>
      </c>
      <c r="E35" s="116">
        <f>+'[3]Trans (p)'!E50</f>
        <v>0</v>
      </c>
      <c r="F35" s="116">
        <f>+'[3]Trans (p)'!F50</f>
        <v>0</v>
      </c>
      <c r="G35" s="117">
        <f>+'[3]Trans (p)'!G50</f>
        <v>0</v>
      </c>
    </row>
    <row r="36" spans="1:8">
      <c r="A36" s="121" t="s">
        <v>135</v>
      </c>
      <c r="B36" s="120">
        <f>+'[3]Trans (p)'!B51</f>
        <v>67306.65833333334</v>
      </c>
      <c r="C36" s="116">
        <f>+'[3]Trans (p)'!C51</f>
        <v>70754.285000000003</v>
      </c>
      <c r="D36" s="116">
        <f>+'[3]Trans (p)'!D51</f>
        <v>69122.205000000002</v>
      </c>
      <c r="E36" s="116">
        <f>+'[3]Trans (p)'!E51</f>
        <v>54549.676666666674</v>
      </c>
      <c r="F36" s="116">
        <f>+'[3]Trans (p)'!F51</f>
        <v>58133.74722222222</v>
      </c>
      <c r="G36" s="117">
        <f>+'[3]Trans (p)'!G51</f>
        <v>62320.65111111111</v>
      </c>
    </row>
    <row r="37" spans="1:8" ht="25.5">
      <c r="A37" s="121" t="s">
        <v>136</v>
      </c>
      <c r="B37" s="120">
        <f>+'[3]Trans (p)'!B52</f>
        <v>0</v>
      </c>
      <c r="C37" s="116">
        <f>+'[3]Trans (p)'!C52</f>
        <v>0</v>
      </c>
      <c r="D37" s="116">
        <f>+'[3]Trans (p)'!D52</f>
        <v>0</v>
      </c>
      <c r="E37" s="116">
        <f>+'[3]Trans (p)'!E52</f>
        <v>0</v>
      </c>
      <c r="F37" s="116">
        <f>+'[3]Trans (p)'!F52</f>
        <v>0</v>
      </c>
      <c r="G37" s="117">
        <f>+'[3]Trans (p)'!G52</f>
        <v>0</v>
      </c>
    </row>
    <row r="38" spans="1:8">
      <c r="A38" s="118" t="s">
        <v>137</v>
      </c>
      <c r="B38" s="120">
        <f>+'[3]Trans (p)'!B53</f>
        <v>0</v>
      </c>
      <c r="C38" s="116">
        <f>+'[3]Trans (p)'!C53</f>
        <v>0</v>
      </c>
      <c r="D38" s="116">
        <f>+'[3]Trans (p)'!D53</f>
        <v>0</v>
      </c>
      <c r="E38" s="116">
        <f>+'[3]Trans (p)'!E53</f>
        <v>0</v>
      </c>
      <c r="F38" s="116">
        <f>+'[3]Trans (p)'!F53</f>
        <v>0</v>
      </c>
      <c r="G38" s="117">
        <f>+'[3]Trans (p)'!G53</f>
        <v>0</v>
      </c>
    </row>
    <row r="39" spans="1:8">
      <c r="A39" s="119" t="s">
        <v>138</v>
      </c>
      <c r="B39" s="120">
        <f>+'[3]Trans (p)'!B54</f>
        <v>0</v>
      </c>
      <c r="C39" s="116">
        <f>+'[3]Trans (p)'!C54</f>
        <v>0</v>
      </c>
      <c r="D39" s="116">
        <f>+'[3]Trans (p)'!D54</f>
        <v>0</v>
      </c>
      <c r="E39" s="116">
        <f>+'[3]Trans (p)'!E54</f>
        <v>0</v>
      </c>
      <c r="F39" s="116">
        <f>+'[3]Trans (p)'!F54</f>
        <v>0</v>
      </c>
      <c r="G39" s="117">
        <f>+'[3]Trans (p)'!G54</f>
        <v>0</v>
      </c>
    </row>
    <row r="40" spans="1:8">
      <c r="A40" s="119" t="s">
        <v>139</v>
      </c>
      <c r="B40" s="120">
        <f>+'[3]Trans (p)'!B55</f>
        <v>0</v>
      </c>
      <c r="C40" s="116">
        <f>+'[3]Trans (p)'!C55</f>
        <v>0</v>
      </c>
      <c r="D40" s="116">
        <f>+'[3]Trans (p)'!D55</f>
        <v>0</v>
      </c>
      <c r="E40" s="116">
        <f>+'[3]Trans (p)'!E55</f>
        <v>0</v>
      </c>
      <c r="F40" s="116">
        <f>+'[3]Trans (p)'!F55</f>
        <v>0</v>
      </c>
      <c r="G40" s="117">
        <f>+'[3]Trans (p)'!G55</f>
        <v>0</v>
      </c>
    </row>
    <row r="41" spans="1:8">
      <c r="A41" s="118" t="s">
        <v>69</v>
      </c>
      <c r="B41" s="120">
        <f>+'[3]Trans (p)'!B56</f>
        <v>0</v>
      </c>
      <c r="C41" s="116">
        <f>+'[3]Trans (p)'!C56</f>
        <v>0</v>
      </c>
      <c r="D41" s="116">
        <f>+'[3]Trans (p)'!D56</f>
        <v>0</v>
      </c>
      <c r="E41" s="116">
        <f>+'[3]Trans (p)'!E56</f>
        <v>0</v>
      </c>
      <c r="F41" s="116">
        <f>+'[3]Trans (p)'!F56</f>
        <v>0</v>
      </c>
      <c r="G41" s="117">
        <f>+'[3]Trans (p)'!G56</f>
        <v>0</v>
      </c>
    </row>
    <row r="42" spans="1:8">
      <c r="A42" s="122" t="s">
        <v>140</v>
      </c>
      <c r="B42" s="123">
        <f t="shared" ref="B42:G42" si="4">+B43+B44</f>
        <v>0</v>
      </c>
      <c r="C42" s="124">
        <f t="shared" si="4"/>
        <v>0</v>
      </c>
      <c r="D42" s="124">
        <f t="shared" si="4"/>
        <v>0</v>
      </c>
      <c r="E42" s="124">
        <f t="shared" si="4"/>
        <v>0</v>
      </c>
      <c r="F42" s="124">
        <f t="shared" si="4"/>
        <v>0</v>
      </c>
      <c r="G42" s="125">
        <f t="shared" si="4"/>
        <v>0</v>
      </c>
    </row>
    <row r="43" spans="1:8">
      <c r="A43" s="122" t="s">
        <v>141</v>
      </c>
      <c r="B43" s="120">
        <f>+'[3]Trans (p)'!B61</f>
        <v>0</v>
      </c>
      <c r="C43" s="116">
        <f>+'[3]Trans (p)'!C61</f>
        <v>0</v>
      </c>
      <c r="D43" s="116">
        <f>+'[3]Trans (p)'!D61</f>
        <v>0</v>
      </c>
      <c r="E43" s="116">
        <f>+'[3]Trans (p)'!E61</f>
        <v>0</v>
      </c>
      <c r="F43" s="116">
        <f>+'[3]Trans (p)'!F61</f>
        <v>0</v>
      </c>
      <c r="G43" s="117">
        <f>+'[3]Trans (p)'!G61</f>
        <v>0</v>
      </c>
    </row>
    <row r="44" spans="1:8">
      <c r="A44" s="122" t="s">
        <v>142</v>
      </c>
      <c r="B44" s="120">
        <f>+'[3]Trans (p)'!B62</f>
        <v>0</v>
      </c>
      <c r="C44" s="116">
        <f>+'[3]Trans (p)'!C62</f>
        <v>0</v>
      </c>
      <c r="D44" s="116">
        <f>+'[3]Trans (p)'!D62</f>
        <v>0</v>
      </c>
      <c r="E44" s="116">
        <f>+'[3]Trans (p)'!E62</f>
        <v>0</v>
      </c>
      <c r="F44" s="116">
        <f>+'[3]Trans (p)'!F62</f>
        <v>0</v>
      </c>
      <c r="G44" s="117">
        <f>+'[3]Trans (p)'!G62</f>
        <v>0</v>
      </c>
    </row>
    <row r="45" spans="1:8">
      <c r="A45" s="119">
        <f>+'[3]Trans (p)'!A63</f>
        <v>0</v>
      </c>
      <c r="B45" s="120">
        <f>+'[3]Trans (p)'!B63</f>
        <v>0</v>
      </c>
      <c r="C45" s="116">
        <f>+'[3]Trans (p)'!C63</f>
        <v>0</v>
      </c>
      <c r="D45" s="116">
        <f>+'[3]Trans (p)'!D63</f>
        <v>0</v>
      </c>
      <c r="E45" s="116">
        <f>+'[3]Trans (p)'!E63</f>
        <v>0</v>
      </c>
      <c r="F45" s="116">
        <f>+'[3]Trans (p)'!F63</f>
        <v>0</v>
      </c>
      <c r="G45" s="117">
        <f>+'[3]Trans (p)'!G63</f>
        <v>0</v>
      </c>
    </row>
    <row r="46" spans="1:8">
      <c r="A46" s="126" t="s">
        <v>4</v>
      </c>
      <c r="B46" s="127">
        <f t="shared" ref="B46:G46" si="5">+SUM(B21:B22,B30:B42)+B45</f>
        <v>660256.04253101116</v>
      </c>
      <c r="C46" s="128">
        <f t="shared" si="5"/>
        <v>663196.42482956161</v>
      </c>
      <c r="D46" s="128">
        <f t="shared" si="5"/>
        <v>664180.78932466498</v>
      </c>
      <c r="E46" s="128">
        <f t="shared" si="5"/>
        <v>650647.36897274107</v>
      </c>
      <c r="F46" s="128">
        <f t="shared" si="5"/>
        <v>652264.60949931305</v>
      </c>
      <c r="G46" s="129">
        <f t="shared" si="5"/>
        <v>654740.85515449138</v>
      </c>
      <c r="H46" s="208">
        <f>SUM(B46:G46)</f>
        <v>3945286.0903117834</v>
      </c>
    </row>
    <row r="47" spans="1:8">
      <c r="A47" s="89"/>
      <c r="B47" s="89"/>
      <c r="C47" s="89"/>
      <c r="D47" s="89"/>
      <c r="E47" s="89"/>
      <c r="F47" s="89"/>
      <c r="G47" s="89"/>
    </row>
    <row r="48" spans="1:8">
      <c r="A48" s="89"/>
      <c r="B48" s="89"/>
      <c r="C48" s="89"/>
      <c r="D48" s="89"/>
      <c r="E48" s="89"/>
      <c r="F48" s="89"/>
      <c r="G48" s="89"/>
    </row>
    <row r="49" spans="1:7">
      <c r="A49" s="89"/>
      <c r="B49" s="89"/>
      <c r="C49" s="89"/>
      <c r="D49" s="89"/>
      <c r="E49" s="89"/>
      <c r="F49" s="89"/>
      <c r="G49" s="89"/>
    </row>
    <row r="50" spans="1:7">
      <c r="A50" s="89"/>
      <c r="B50" s="89"/>
      <c r="C50" s="89"/>
      <c r="D50" s="89"/>
      <c r="E50" s="89"/>
      <c r="F50" s="89"/>
      <c r="G50" s="89"/>
    </row>
    <row r="51" spans="1:7">
      <c r="A51" s="89"/>
      <c r="B51" s="89"/>
      <c r="C51" s="89"/>
      <c r="D51" s="89"/>
      <c r="E51" s="89"/>
      <c r="F51" s="89"/>
      <c r="G51" s="89"/>
    </row>
    <row r="52" spans="1:7">
      <c r="A52" s="89"/>
      <c r="B52" s="89"/>
      <c r="C52" s="89"/>
      <c r="D52" s="89"/>
      <c r="E52" s="89"/>
      <c r="F52" s="89"/>
      <c r="G52" s="89"/>
    </row>
    <row r="53" spans="1:7">
      <c r="A53" s="89"/>
      <c r="B53" s="89"/>
      <c r="C53" s="89"/>
      <c r="D53" s="89"/>
      <c r="E53" s="89"/>
      <c r="F53" s="89"/>
      <c r="G53" s="89"/>
    </row>
    <row r="54" spans="1:7">
      <c r="A54" s="89"/>
      <c r="B54" s="89"/>
      <c r="C54" s="89"/>
      <c r="D54" s="89"/>
      <c r="E54" s="89"/>
      <c r="F54" s="89"/>
      <c r="G54" s="89"/>
    </row>
    <row r="55" spans="1:7">
      <c r="A55" s="89"/>
      <c r="B55" s="89"/>
      <c r="C55" s="89"/>
      <c r="D55" s="89"/>
      <c r="E55" s="89"/>
      <c r="F55" s="89"/>
      <c r="G55" s="89"/>
    </row>
    <row r="56" spans="1:7">
      <c r="A56" s="89"/>
      <c r="B56" s="89"/>
      <c r="C56" s="89"/>
      <c r="D56" s="89"/>
      <c r="E56" s="89"/>
      <c r="F56" s="89"/>
      <c r="G56" s="89"/>
    </row>
    <row r="57" spans="1:7">
      <c r="A57" s="89"/>
      <c r="B57" s="89"/>
      <c r="C57" s="89"/>
      <c r="D57" s="89"/>
      <c r="E57" s="89"/>
      <c r="F57" s="89"/>
      <c r="G57" s="89"/>
    </row>
    <row r="58" spans="1:7">
      <c r="A58" s="89"/>
      <c r="B58" s="89"/>
      <c r="C58" s="89"/>
      <c r="D58" s="89"/>
      <c r="E58" s="89"/>
      <c r="F58" s="89"/>
      <c r="G58" s="89"/>
    </row>
    <row r="59" spans="1:7">
      <c r="A59" s="89"/>
      <c r="B59" s="89"/>
      <c r="C59" s="89"/>
      <c r="D59" s="89"/>
      <c r="E59" s="89"/>
      <c r="F59" s="89"/>
      <c r="G59" s="89"/>
    </row>
    <row r="60" spans="1:7">
      <c r="A60" s="89"/>
      <c r="B60" s="89"/>
      <c r="C60" s="89"/>
      <c r="D60" s="89"/>
      <c r="E60" s="89"/>
      <c r="F60" s="89"/>
      <c r="G60" s="89"/>
    </row>
    <row r="61" spans="1:7">
      <c r="A61" s="89"/>
      <c r="B61" s="89"/>
      <c r="C61" s="89"/>
      <c r="D61" s="89"/>
      <c r="E61" s="89"/>
      <c r="F61" s="89"/>
      <c r="G61" s="89"/>
    </row>
    <row r="62" spans="1:7">
      <c r="A62" s="89"/>
      <c r="B62" s="89"/>
      <c r="C62" s="89"/>
      <c r="D62" s="89"/>
      <c r="E62" s="89"/>
      <c r="F62" s="89"/>
      <c r="G62" s="89"/>
    </row>
    <row r="63" spans="1:7">
      <c r="A63" s="89"/>
      <c r="B63" s="89"/>
      <c r="C63" s="89"/>
      <c r="D63" s="89"/>
      <c r="E63" s="89"/>
      <c r="F63" s="89"/>
      <c r="G63" s="89"/>
    </row>
    <row r="64" spans="1:7">
      <c r="A64" s="89"/>
      <c r="B64" s="89"/>
      <c r="C64" s="89"/>
      <c r="D64" s="89"/>
      <c r="E64" s="89"/>
      <c r="F64" s="89"/>
      <c r="G64" s="89"/>
    </row>
    <row r="65" spans="1:7">
      <c r="A65" s="89"/>
      <c r="B65" s="89"/>
      <c r="C65" s="89"/>
      <c r="D65" s="89"/>
      <c r="E65" s="89"/>
      <c r="F65" s="89"/>
      <c r="G65" s="89"/>
    </row>
    <row r="66" spans="1:7">
      <c r="A66" s="89"/>
      <c r="B66" s="89"/>
      <c r="C66" s="89"/>
      <c r="D66" s="89"/>
      <c r="E66" s="89"/>
      <c r="F66" s="89"/>
      <c r="G66" s="89"/>
    </row>
    <row r="67" spans="1:7">
      <c r="A67" s="89"/>
      <c r="B67" s="89"/>
      <c r="C67" s="89"/>
      <c r="D67" s="89"/>
      <c r="E67" s="89"/>
      <c r="F67" s="89"/>
      <c r="G67" s="89"/>
    </row>
    <row r="68" spans="1:7">
      <c r="A68" s="89"/>
      <c r="B68" s="89"/>
      <c r="C68" s="89"/>
      <c r="D68" s="89"/>
      <c r="E68" s="89"/>
      <c r="F68" s="89"/>
      <c r="G68" s="89"/>
    </row>
    <row r="69" spans="1:7">
      <c r="A69" s="89"/>
      <c r="B69" s="89"/>
      <c r="C69" s="89"/>
      <c r="D69" s="89"/>
      <c r="E69" s="89"/>
      <c r="F69" s="89"/>
      <c r="G69" s="89"/>
    </row>
    <row r="70" spans="1:7">
      <c r="A70" s="89"/>
      <c r="B70" s="89"/>
      <c r="C70" s="89"/>
      <c r="D70" s="89"/>
      <c r="E70" s="89"/>
      <c r="F70" s="89"/>
      <c r="G70" s="89"/>
    </row>
    <row r="71" spans="1:7">
      <c r="A71" s="89"/>
      <c r="B71" s="89"/>
      <c r="C71" s="89"/>
      <c r="D71" s="89"/>
      <c r="E71" s="89"/>
      <c r="F71" s="89"/>
      <c r="G71" s="89"/>
    </row>
    <row r="72" spans="1:7">
      <c r="A72" s="89"/>
      <c r="B72" s="89"/>
      <c r="C72" s="89"/>
      <c r="D72" s="89"/>
      <c r="E72" s="89"/>
      <c r="F72" s="89"/>
      <c r="G72" s="89"/>
    </row>
    <row r="73" spans="1:7">
      <c r="A73" s="89"/>
      <c r="B73" s="89"/>
      <c r="C73" s="89"/>
      <c r="D73" s="89"/>
      <c r="E73" s="89"/>
      <c r="F73" s="89"/>
      <c r="G73" s="89"/>
    </row>
    <row r="74" spans="1:7">
      <c r="A74" s="89"/>
      <c r="B74" s="89"/>
      <c r="C74" s="89"/>
      <c r="D74" s="89"/>
      <c r="E74" s="89"/>
      <c r="F74" s="89"/>
      <c r="G74" s="89"/>
    </row>
    <row r="75" spans="1:7">
      <c r="A75" s="89"/>
      <c r="B75" s="89"/>
      <c r="C75" s="89"/>
      <c r="D75" s="89"/>
      <c r="E75" s="89"/>
      <c r="F75" s="89"/>
      <c r="G75" s="89"/>
    </row>
    <row r="76" spans="1:7">
      <c r="A76" s="89"/>
      <c r="B76" s="89"/>
      <c r="C76" s="89"/>
      <c r="D76" s="89"/>
      <c r="E76" s="89"/>
      <c r="F76" s="89"/>
      <c r="G76" s="89"/>
    </row>
    <row r="77" spans="1:7">
      <c r="A77" s="89"/>
      <c r="B77" s="89"/>
      <c r="C77" s="89"/>
      <c r="D77" s="89"/>
      <c r="E77" s="89"/>
      <c r="F77" s="89"/>
      <c r="G77" s="89"/>
    </row>
    <row r="78" spans="1:7">
      <c r="A78" s="89"/>
      <c r="B78" s="89"/>
      <c r="C78" s="89"/>
      <c r="D78" s="89"/>
      <c r="E78" s="89"/>
      <c r="F78" s="89"/>
      <c r="G78" s="89"/>
    </row>
    <row r="79" spans="1:7">
      <c r="A79" s="89"/>
      <c r="B79" s="89"/>
      <c r="C79" s="89"/>
      <c r="D79" s="89"/>
      <c r="E79" s="89"/>
      <c r="F79" s="89"/>
      <c r="G79" s="89"/>
    </row>
    <row r="80" spans="1:7">
      <c r="A80" s="89"/>
      <c r="B80" s="89"/>
      <c r="C80" s="89"/>
      <c r="D80" s="89"/>
      <c r="E80" s="89"/>
      <c r="F80" s="89"/>
      <c r="G80" s="89"/>
    </row>
    <row r="81" spans="1:7">
      <c r="A81" s="89"/>
      <c r="B81" s="89"/>
      <c r="C81" s="89"/>
      <c r="D81" s="89"/>
      <c r="E81" s="89"/>
      <c r="F81" s="89"/>
      <c r="G81" s="89"/>
    </row>
    <row r="82" spans="1:7">
      <c r="A82" s="89"/>
      <c r="B82" s="89"/>
      <c r="C82" s="89"/>
      <c r="D82" s="89"/>
      <c r="E82" s="89"/>
      <c r="F82" s="89"/>
      <c r="G82" s="89"/>
    </row>
    <row r="83" spans="1:7">
      <c r="A83" s="89"/>
      <c r="B83" s="89"/>
      <c r="C83" s="89"/>
      <c r="D83" s="89"/>
      <c r="E83" s="89"/>
      <c r="F83" s="89"/>
      <c r="G83" s="89"/>
    </row>
    <row r="84" spans="1:7">
      <c r="A84" s="89"/>
      <c r="B84" s="89"/>
      <c r="C84" s="89"/>
      <c r="D84" s="89"/>
      <c r="E84" s="89"/>
      <c r="F84" s="89"/>
      <c r="G84" s="89"/>
    </row>
    <row r="85" spans="1:7">
      <c r="A85" s="89"/>
      <c r="B85" s="89"/>
      <c r="C85" s="89"/>
      <c r="D85" s="89"/>
      <c r="E85" s="89"/>
      <c r="F85" s="89"/>
      <c r="G85" s="89"/>
    </row>
    <row r="86" spans="1:7">
      <c r="A86" s="89"/>
      <c r="B86" s="89"/>
      <c r="C86" s="89"/>
      <c r="D86" s="89"/>
      <c r="E86" s="89"/>
      <c r="F86" s="89"/>
      <c r="G86" s="89"/>
    </row>
    <row r="87" spans="1:7">
      <c r="A87" s="89"/>
      <c r="B87" s="89"/>
      <c r="C87" s="89"/>
      <c r="D87" s="89"/>
      <c r="E87" s="89"/>
      <c r="F87" s="89"/>
      <c r="G87" s="89"/>
    </row>
    <row r="88" spans="1:7">
      <c r="A88" s="89"/>
      <c r="B88" s="89"/>
      <c r="C88" s="89"/>
      <c r="D88" s="89"/>
      <c r="E88" s="89"/>
      <c r="F88" s="89"/>
      <c r="G88" s="89"/>
    </row>
    <row r="89" spans="1:7">
      <c r="A89" s="89"/>
      <c r="B89" s="89"/>
      <c r="C89" s="89"/>
      <c r="D89" s="89"/>
      <c r="E89" s="89"/>
      <c r="F89" s="89"/>
      <c r="G89" s="89"/>
    </row>
    <row r="90" spans="1:7">
      <c r="A90" s="89"/>
      <c r="B90" s="89"/>
      <c r="C90" s="89"/>
      <c r="D90" s="89"/>
      <c r="E90" s="89"/>
      <c r="F90" s="89"/>
      <c r="G90" s="89"/>
    </row>
    <row r="91" spans="1:7">
      <c r="A91" s="89"/>
      <c r="B91" s="89"/>
      <c r="C91" s="89"/>
      <c r="D91" s="89"/>
      <c r="E91" s="89"/>
      <c r="F91" s="89"/>
      <c r="G91" s="89"/>
    </row>
    <row r="92" spans="1:7">
      <c r="A92" s="89"/>
      <c r="B92" s="89"/>
      <c r="C92" s="89"/>
      <c r="D92" s="89"/>
      <c r="E92" s="89"/>
      <c r="F92" s="89"/>
      <c r="G92" s="89"/>
    </row>
    <row r="93" spans="1:7">
      <c r="A93" s="89"/>
      <c r="B93" s="89"/>
      <c r="C93" s="89"/>
      <c r="D93" s="89"/>
      <c r="E93" s="89"/>
      <c r="F93" s="89"/>
      <c r="G93" s="89"/>
    </row>
    <row r="94" spans="1:7">
      <c r="A94" s="89"/>
      <c r="B94" s="89"/>
      <c r="C94" s="89"/>
      <c r="D94" s="89"/>
      <c r="E94" s="89"/>
      <c r="F94" s="89"/>
      <c r="G94" s="89"/>
    </row>
    <row r="95" spans="1:7">
      <c r="A95" s="89"/>
      <c r="B95" s="89"/>
      <c r="C95" s="89"/>
      <c r="D95" s="89"/>
      <c r="E95" s="89"/>
      <c r="F95" s="89"/>
      <c r="G95" s="89"/>
    </row>
  </sheetData>
  <mergeCells count="5">
    <mergeCell ref="A15:A16"/>
    <mergeCell ref="A19:A20"/>
    <mergeCell ref="B3:G3"/>
    <mergeCell ref="B15:G15"/>
    <mergeCell ref="B19:G19"/>
  </mergeCells>
  <pageMargins left="0.70866141732283472" right="0.70866141732283472" top="0.74803149606299213" bottom="0.74803149606299213" header="0.31496062992125984" footer="0.31496062992125984"/>
  <pageSetup orientation="landscape" verticalDpi="0" r:id="rId1"/>
  <headerFooter>
    <oddHeader>&amp;R&amp;G</oddHeader>
    <oddFooter>&amp;L&amp;10Anexo D de la Resolución AN No.21656-Elec de 20 de mayo de 2026&amp;C&amp;A&amp;RPágina &amp;P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5C31-D3C9-4525-BCF7-EBFA97C93790}">
  <sheetPr codeName="Hoja59"/>
  <dimension ref="A1:H62"/>
  <sheetViews>
    <sheetView showGridLines="0" zoomScale="70" zoomScaleNormal="70" workbookViewId="0">
      <selection activeCell="F15" sqref="F15"/>
    </sheetView>
  </sheetViews>
  <sheetFormatPr baseColWidth="10" defaultColWidth="11.42578125" defaultRowHeight="12.75"/>
  <cols>
    <col min="1" max="1" width="43.42578125" style="90" customWidth="1"/>
    <col min="2" max="16384" width="11.42578125" style="90"/>
  </cols>
  <sheetData>
    <row r="1" spans="1:8">
      <c r="A1" s="1" t="s">
        <v>6</v>
      </c>
      <c r="B1" s="89"/>
      <c r="C1" s="89"/>
      <c r="D1" s="89"/>
      <c r="E1" s="89"/>
      <c r="F1" s="89"/>
      <c r="G1" s="89"/>
    </row>
    <row r="2" spans="1:8">
      <c r="A2" s="130" t="s">
        <v>118</v>
      </c>
      <c r="B2" s="89"/>
      <c r="C2" s="89"/>
      <c r="D2" s="89"/>
      <c r="E2" s="89"/>
      <c r="F2" s="89"/>
      <c r="G2" s="89"/>
    </row>
    <row r="3" spans="1:8">
      <c r="A3" s="89"/>
      <c r="B3" s="89"/>
      <c r="C3" s="89"/>
      <c r="D3" s="89"/>
      <c r="E3" s="89"/>
      <c r="F3" s="89"/>
      <c r="G3" s="89"/>
    </row>
    <row r="4" spans="1:8">
      <c r="A4" s="131" t="s">
        <v>143</v>
      </c>
      <c r="B4" s="89"/>
      <c r="C4" s="89"/>
      <c r="D4" s="89"/>
      <c r="E4" s="89"/>
      <c r="F4" s="89"/>
      <c r="G4" s="89"/>
    </row>
    <row r="5" spans="1:8">
      <c r="A5" s="89"/>
      <c r="B5" s="89"/>
      <c r="C5" s="89"/>
      <c r="D5" s="89"/>
      <c r="E5" s="89"/>
      <c r="F5" s="89"/>
      <c r="G5" s="89"/>
    </row>
    <row r="6" spans="1:8">
      <c r="A6" s="89" t="s">
        <v>119</v>
      </c>
      <c r="B6" s="89"/>
      <c r="C6" s="89"/>
      <c r="D6" s="89"/>
      <c r="E6" s="89"/>
      <c r="F6" s="89"/>
      <c r="G6" s="89"/>
    </row>
    <row r="7" spans="1:8">
      <c r="A7" s="89"/>
      <c r="B7" s="89"/>
      <c r="C7" s="89"/>
      <c r="D7" s="89"/>
      <c r="E7" s="89"/>
      <c r="F7" s="89"/>
      <c r="G7" s="89"/>
    </row>
    <row r="8" spans="1:8">
      <c r="A8" s="132" t="s">
        <v>120</v>
      </c>
      <c r="B8" s="89"/>
      <c r="C8" s="89"/>
      <c r="D8" s="89"/>
      <c r="E8" s="89"/>
      <c r="F8" s="89"/>
      <c r="G8" s="89"/>
    </row>
    <row r="9" spans="1:8">
      <c r="A9" s="132"/>
      <c r="B9" s="89"/>
      <c r="C9" s="89"/>
      <c r="D9" s="89"/>
      <c r="E9" s="89"/>
      <c r="F9" s="89"/>
      <c r="G9" s="89"/>
    </row>
    <row r="10" spans="1:8">
      <c r="A10" s="133" t="s">
        <v>22</v>
      </c>
      <c r="B10" s="134">
        <v>46023</v>
      </c>
      <c r="C10" s="135">
        <v>46054</v>
      </c>
      <c r="D10" s="135">
        <v>46082</v>
      </c>
      <c r="E10" s="135">
        <v>46113</v>
      </c>
      <c r="F10" s="135">
        <v>46143</v>
      </c>
      <c r="G10" s="136">
        <v>46174</v>
      </c>
    </row>
    <row r="11" spans="1:8">
      <c r="A11" s="137" t="s">
        <v>122</v>
      </c>
      <c r="B11" s="138">
        <f>+'[3]Compras (p)'!N15</f>
        <v>91.575833333333321</v>
      </c>
      <c r="C11" s="139">
        <f>+'[3]Compras (p)'!O15</f>
        <v>91.575833333333321</v>
      </c>
      <c r="D11" s="139">
        <f>+'[3]Compras (p)'!P15</f>
        <v>91.575833333333321</v>
      </c>
      <c r="E11" s="139">
        <f>+'[3]Compras (p)'!Q15</f>
        <v>91.575833333333321</v>
      </c>
      <c r="F11" s="139">
        <f>+'[3]Compras (p)'!R15</f>
        <v>91.575833333333321</v>
      </c>
      <c r="G11" s="140">
        <f>+'[3]Compras (p)'!S15</f>
        <v>91.575833333333321</v>
      </c>
    </row>
    <row r="12" spans="1:8">
      <c r="A12" s="137" t="s">
        <v>144</v>
      </c>
      <c r="B12" s="141">
        <f>+'[3]Compras (p)'!N16/1000</f>
        <v>8.3660286807536816E-2</v>
      </c>
      <c r="C12" s="142">
        <f>+'[3]Compras (p)'!O16/1000</f>
        <v>8.3660286807536816E-2</v>
      </c>
      <c r="D12" s="142">
        <f>+'[3]Compras (p)'!P16/1000</f>
        <v>8.3660286807536816E-2</v>
      </c>
      <c r="E12" s="142">
        <f>+'[3]Compras (p)'!Q16/1000</f>
        <v>8.3660286807536816E-2</v>
      </c>
      <c r="F12" s="142">
        <f>+'[3]Compras (p)'!R16/1000</f>
        <v>8.3660286807536816E-2</v>
      </c>
      <c r="G12" s="143">
        <f>+'[3]Compras (p)'!S16/1000</f>
        <v>8.3660286807536816E-2</v>
      </c>
    </row>
    <row r="13" spans="1:8">
      <c r="A13" s="144" t="s">
        <v>124</v>
      </c>
      <c r="B13" s="145">
        <f t="shared" ref="B13:G13" si="0">+B11*B12*1000</f>
        <v>7661.260481305856</v>
      </c>
      <c r="C13" s="146">
        <f t="shared" si="0"/>
        <v>7661.260481305856</v>
      </c>
      <c r="D13" s="146">
        <f t="shared" si="0"/>
        <v>7661.260481305856</v>
      </c>
      <c r="E13" s="146">
        <f t="shared" si="0"/>
        <v>7661.260481305856</v>
      </c>
      <c r="F13" s="146">
        <f t="shared" si="0"/>
        <v>7661.260481305856</v>
      </c>
      <c r="G13" s="147">
        <f t="shared" si="0"/>
        <v>7661.260481305856</v>
      </c>
      <c r="H13" s="209">
        <f>SUM(B13:G13)</f>
        <v>45967.562887835134</v>
      </c>
    </row>
    <row r="14" spans="1:8">
      <c r="A14" s="89"/>
      <c r="B14" s="89"/>
      <c r="C14" s="89"/>
      <c r="D14" s="89"/>
      <c r="E14" s="89"/>
      <c r="F14" s="89"/>
      <c r="G14" s="89"/>
    </row>
    <row r="15" spans="1:8">
      <c r="A15" s="89"/>
      <c r="B15" s="89"/>
      <c r="C15" s="89"/>
      <c r="D15" s="89"/>
      <c r="E15" s="89"/>
      <c r="F15" s="89"/>
      <c r="G15" s="89"/>
    </row>
    <row r="16" spans="1:8">
      <c r="A16" s="89"/>
      <c r="B16" s="89"/>
      <c r="C16" s="89"/>
      <c r="D16" s="89"/>
      <c r="E16" s="89"/>
      <c r="F16" s="89"/>
      <c r="G16" s="89"/>
    </row>
    <row r="17" spans="1:7">
      <c r="A17" s="89"/>
      <c r="B17" s="89"/>
      <c r="C17" s="89"/>
      <c r="D17" s="89"/>
      <c r="E17" s="89"/>
      <c r="F17" s="89"/>
      <c r="G17" s="89"/>
    </row>
    <row r="18" spans="1:7">
      <c r="A18" s="89"/>
      <c r="B18" s="89"/>
      <c r="C18" s="89"/>
      <c r="D18" s="89"/>
      <c r="E18" s="89"/>
      <c r="F18" s="89"/>
      <c r="G18" s="89"/>
    </row>
    <row r="19" spans="1:7">
      <c r="A19" s="89"/>
      <c r="B19" s="89"/>
      <c r="C19" s="89"/>
      <c r="D19" s="89"/>
      <c r="E19" s="89"/>
      <c r="F19" s="89"/>
      <c r="G19" s="89"/>
    </row>
    <row r="20" spans="1:7">
      <c r="A20" s="89"/>
      <c r="B20" s="89"/>
      <c r="C20" s="89"/>
      <c r="D20" s="89"/>
      <c r="E20" s="89"/>
      <c r="F20" s="89"/>
      <c r="G20" s="89"/>
    </row>
    <row r="21" spans="1:7">
      <c r="A21" s="89"/>
      <c r="B21" s="89"/>
      <c r="C21" s="89"/>
      <c r="D21" s="89"/>
      <c r="E21" s="89"/>
      <c r="F21" s="89"/>
      <c r="G21" s="89"/>
    </row>
    <row r="22" spans="1:7">
      <c r="A22" s="89"/>
      <c r="B22" s="89"/>
      <c r="C22" s="89"/>
      <c r="D22" s="89"/>
      <c r="E22" s="89"/>
      <c r="F22" s="89"/>
      <c r="G22" s="89"/>
    </row>
    <row r="23" spans="1:7">
      <c r="A23" s="89"/>
      <c r="B23" s="89"/>
      <c r="C23" s="89"/>
      <c r="D23" s="89"/>
      <c r="E23" s="89"/>
      <c r="F23" s="89"/>
      <c r="G23" s="89"/>
    </row>
    <row r="24" spans="1:7">
      <c r="A24" s="89"/>
      <c r="B24" s="89"/>
      <c r="C24" s="89"/>
      <c r="D24" s="89"/>
      <c r="E24" s="89"/>
      <c r="F24" s="89"/>
      <c r="G24" s="89"/>
    </row>
    <row r="25" spans="1:7">
      <c r="A25" s="89"/>
      <c r="B25" s="89"/>
      <c r="C25" s="89"/>
      <c r="D25" s="89"/>
      <c r="E25" s="89"/>
      <c r="F25" s="89"/>
      <c r="G25" s="89"/>
    </row>
    <row r="26" spans="1:7">
      <c r="A26" s="89"/>
      <c r="B26" s="89"/>
      <c r="C26" s="89"/>
      <c r="D26" s="89"/>
      <c r="E26" s="89"/>
      <c r="F26" s="89"/>
      <c r="G26" s="89"/>
    </row>
    <row r="27" spans="1:7">
      <c r="A27" s="89"/>
      <c r="B27" s="89"/>
      <c r="C27" s="89"/>
      <c r="D27" s="89"/>
      <c r="E27" s="89"/>
      <c r="F27" s="89"/>
      <c r="G27" s="89"/>
    </row>
    <row r="28" spans="1:7">
      <c r="A28" s="89"/>
      <c r="B28" s="89"/>
      <c r="C28" s="89"/>
      <c r="D28" s="89"/>
      <c r="E28" s="89"/>
      <c r="F28" s="89"/>
      <c r="G28" s="89"/>
    </row>
    <row r="29" spans="1:7">
      <c r="A29" s="89"/>
      <c r="B29" s="89"/>
      <c r="C29" s="89"/>
      <c r="D29" s="89"/>
      <c r="E29" s="89"/>
      <c r="F29" s="89"/>
      <c r="G29" s="89"/>
    </row>
    <row r="30" spans="1:7">
      <c r="A30" s="89"/>
      <c r="B30" s="89"/>
      <c r="C30" s="89"/>
      <c r="D30" s="89"/>
      <c r="E30" s="89"/>
      <c r="F30" s="89"/>
      <c r="G30" s="89"/>
    </row>
    <row r="31" spans="1:7">
      <c r="A31" s="89"/>
      <c r="B31" s="89"/>
      <c r="C31" s="89"/>
      <c r="D31" s="89"/>
      <c r="E31" s="89"/>
      <c r="F31" s="89"/>
      <c r="G31" s="89"/>
    </row>
    <row r="32" spans="1:7">
      <c r="A32" s="89"/>
      <c r="B32" s="89"/>
      <c r="C32" s="89"/>
      <c r="D32" s="89"/>
      <c r="E32" s="89"/>
      <c r="F32" s="89"/>
      <c r="G32" s="89"/>
    </row>
    <row r="33" spans="1:7">
      <c r="A33" s="89"/>
      <c r="B33" s="89"/>
      <c r="C33" s="89"/>
      <c r="D33" s="89"/>
      <c r="E33" s="89"/>
      <c r="F33" s="89"/>
      <c r="G33" s="89"/>
    </row>
    <row r="34" spans="1:7">
      <c r="A34" s="89"/>
      <c r="B34" s="89"/>
      <c r="C34" s="89"/>
      <c r="D34" s="89"/>
      <c r="E34" s="89"/>
      <c r="F34" s="89"/>
      <c r="G34" s="89"/>
    </row>
    <row r="35" spans="1:7">
      <c r="A35" s="89"/>
      <c r="B35" s="89"/>
      <c r="C35" s="89"/>
      <c r="D35" s="89"/>
      <c r="E35" s="89"/>
      <c r="F35" s="89"/>
      <c r="G35" s="89"/>
    </row>
    <row r="36" spans="1:7">
      <c r="A36" s="89"/>
      <c r="B36" s="89"/>
      <c r="C36" s="89"/>
      <c r="D36" s="89"/>
      <c r="E36" s="89"/>
      <c r="F36" s="89"/>
      <c r="G36" s="89"/>
    </row>
    <row r="37" spans="1:7">
      <c r="A37" s="89"/>
      <c r="B37" s="89"/>
      <c r="C37" s="89"/>
      <c r="D37" s="89"/>
      <c r="E37" s="89"/>
      <c r="F37" s="89"/>
      <c r="G37" s="89"/>
    </row>
    <row r="38" spans="1:7">
      <c r="A38" s="89"/>
      <c r="B38" s="89"/>
      <c r="C38" s="89"/>
      <c r="D38" s="89"/>
      <c r="E38" s="89"/>
      <c r="F38" s="89"/>
      <c r="G38" s="89"/>
    </row>
    <row r="39" spans="1:7">
      <c r="A39" s="89"/>
      <c r="B39" s="89"/>
      <c r="C39" s="89"/>
      <c r="D39" s="89"/>
      <c r="E39" s="89"/>
      <c r="F39" s="89"/>
      <c r="G39" s="89"/>
    </row>
    <row r="40" spans="1:7">
      <c r="A40" s="89"/>
      <c r="B40" s="89"/>
      <c r="C40" s="89"/>
      <c r="D40" s="89"/>
      <c r="E40" s="89"/>
      <c r="F40" s="89"/>
      <c r="G40" s="89"/>
    </row>
    <row r="41" spans="1:7">
      <c r="A41" s="89"/>
      <c r="B41" s="89"/>
      <c r="C41" s="89"/>
      <c r="D41" s="89"/>
      <c r="E41" s="89"/>
      <c r="F41" s="89"/>
      <c r="G41" s="89"/>
    </row>
    <row r="42" spans="1:7">
      <c r="A42" s="89"/>
      <c r="B42" s="89"/>
      <c r="C42" s="89"/>
      <c r="D42" s="89"/>
      <c r="E42" s="89"/>
      <c r="F42" s="89"/>
      <c r="G42" s="89"/>
    </row>
    <row r="43" spans="1:7">
      <c r="A43" s="89"/>
      <c r="B43" s="89"/>
      <c r="C43" s="89"/>
      <c r="D43" s="89"/>
      <c r="E43" s="89"/>
      <c r="F43" s="89"/>
      <c r="G43" s="89"/>
    </row>
    <row r="44" spans="1:7">
      <c r="A44" s="89"/>
      <c r="B44" s="89"/>
      <c r="C44" s="89"/>
      <c r="D44" s="89"/>
      <c r="E44" s="89"/>
      <c r="F44" s="89"/>
      <c r="G44" s="89"/>
    </row>
    <row r="45" spans="1:7">
      <c r="A45" s="89"/>
      <c r="B45" s="89"/>
      <c r="C45" s="89"/>
      <c r="D45" s="89"/>
      <c r="E45" s="89"/>
      <c r="F45" s="89"/>
      <c r="G45" s="89"/>
    </row>
    <row r="46" spans="1:7">
      <c r="A46" s="89"/>
      <c r="B46" s="89"/>
      <c r="C46" s="89"/>
      <c r="D46" s="89"/>
      <c r="E46" s="89"/>
      <c r="F46" s="89"/>
      <c r="G46" s="89"/>
    </row>
    <row r="47" spans="1:7">
      <c r="A47" s="89"/>
      <c r="B47" s="89"/>
      <c r="C47" s="89"/>
      <c r="D47" s="89"/>
      <c r="E47" s="89"/>
      <c r="F47" s="89"/>
      <c r="G47" s="89"/>
    </row>
    <row r="48" spans="1:7">
      <c r="A48" s="89"/>
      <c r="B48" s="89"/>
      <c r="C48" s="89"/>
      <c r="D48" s="89"/>
      <c r="E48" s="89"/>
      <c r="F48" s="89"/>
      <c r="G48" s="89"/>
    </row>
    <row r="49" spans="1:7">
      <c r="A49" s="89"/>
      <c r="B49" s="89"/>
      <c r="C49" s="89"/>
      <c r="D49" s="89"/>
      <c r="E49" s="89"/>
      <c r="F49" s="89"/>
      <c r="G49" s="89"/>
    </row>
    <row r="50" spans="1:7">
      <c r="A50" s="89"/>
      <c r="B50" s="89"/>
      <c r="C50" s="89"/>
      <c r="D50" s="89"/>
      <c r="E50" s="89"/>
      <c r="F50" s="89"/>
      <c r="G50" s="89"/>
    </row>
    <row r="51" spans="1:7">
      <c r="A51" s="89"/>
      <c r="B51" s="89"/>
      <c r="C51" s="89"/>
      <c r="D51" s="89"/>
      <c r="E51" s="89"/>
      <c r="F51" s="89"/>
      <c r="G51" s="89"/>
    </row>
    <row r="52" spans="1:7">
      <c r="A52" s="89"/>
      <c r="B52" s="89"/>
      <c r="C52" s="89"/>
      <c r="D52" s="89"/>
      <c r="E52" s="89"/>
      <c r="F52" s="89"/>
      <c r="G52" s="89"/>
    </row>
    <row r="53" spans="1:7">
      <c r="A53" s="89"/>
      <c r="B53" s="89"/>
      <c r="C53" s="89"/>
      <c r="D53" s="89"/>
      <c r="E53" s="89"/>
      <c r="F53" s="89"/>
      <c r="G53" s="89"/>
    </row>
    <row r="54" spans="1:7">
      <c r="A54" s="89"/>
      <c r="B54" s="89"/>
      <c r="C54" s="89"/>
      <c r="D54" s="89"/>
      <c r="E54" s="89"/>
      <c r="F54" s="89"/>
      <c r="G54" s="89"/>
    </row>
    <row r="55" spans="1:7">
      <c r="A55" s="89"/>
      <c r="B55" s="89"/>
      <c r="C55" s="89"/>
      <c r="D55" s="89"/>
      <c r="E55" s="89"/>
      <c r="F55" s="89"/>
      <c r="G55" s="89"/>
    </row>
    <row r="56" spans="1:7">
      <c r="A56" s="89"/>
      <c r="B56" s="89"/>
      <c r="C56" s="89"/>
      <c r="D56" s="89"/>
      <c r="E56" s="89"/>
      <c r="F56" s="89"/>
      <c r="G56" s="89"/>
    </row>
    <row r="57" spans="1:7">
      <c r="A57" s="89"/>
      <c r="B57" s="89"/>
      <c r="C57" s="89"/>
      <c r="D57" s="89"/>
      <c r="E57" s="89"/>
      <c r="F57" s="89"/>
      <c r="G57" s="89"/>
    </row>
    <row r="58" spans="1:7">
      <c r="A58" s="89"/>
      <c r="B58" s="89"/>
      <c r="C58" s="89"/>
      <c r="D58" s="89"/>
      <c r="E58" s="89"/>
      <c r="F58" s="89"/>
      <c r="G58" s="89"/>
    </row>
    <row r="59" spans="1:7">
      <c r="A59" s="89"/>
      <c r="B59" s="89"/>
      <c r="C59" s="89"/>
      <c r="D59" s="89"/>
      <c r="E59" s="89"/>
      <c r="F59" s="89"/>
      <c r="G59" s="89"/>
    </row>
    <row r="60" spans="1:7">
      <c r="A60" s="89"/>
      <c r="B60" s="89"/>
      <c r="C60" s="89"/>
      <c r="D60" s="89"/>
      <c r="E60" s="89"/>
      <c r="F60" s="89"/>
      <c r="G60" s="89"/>
    </row>
    <row r="61" spans="1:7">
      <c r="A61" s="89"/>
      <c r="B61" s="89"/>
      <c r="C61" s="89"/>
      <c r="D61" s="89"/>
      <c r="E61" s="89"/>
      <c r="F61" s="89"/>
      <c r="G61" s="89"/>
    </row>
    <row r="62" spans="1:7">
      <c r="A62" s="89"/>
      <c r="B62" s="89"/>
      <c r="C62" s="89"/>
      <c r="D62" s="89"/>
      <c r="E62" s="89"/>
      <c r="F62" s="89"/>
      <c r="G62" s="89"/>
    </row>
  </sheetData>
  <pageMargins left="0.70866141732283472" right="0.70866141732283472" top="0.74803149606299213" bottom="0.74803149606299213" header="0.31496062992125984" footer="0.31496062992125984"/>
  <pageSetup orientation="landscape" verticalDpi="0" r:id="rId1"/>
  <headerFooter>
    <oddHeader>&amp;R&amp;G</oddHeader>
    <oddFooter>&amp;L&amp;10Anexo D de la Resolución AN No.21656-Elec de 20 de mayo de 2026&amp;C&amp;A&amp;RPágina 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dae7c2-3bb0-41e9-b561-06e10b5e3344">
      <Terms xmlns="http://schemas.microsoft.com/office/infopath/2007/PartnerControls"/>
    </lcf76f155ced4ddcb4097134ff3c332f>
    <TaxCatchAll xmlns="d93e5b07-59f6-473e-8b31-642d3f9939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84E8A9FA652947BCA03747BD96F320" ma:contentTypeVersion="15" ma:contentTypeDescription="Crear nuevo documento." ma:contentTypeScope="" ma:versionID="f2055b431bfa172c7ff5e5ee0fee76c2">
  <xsd:schema xmlns:xsd="http://www.w3.org/2001/XMLSchema" xmlns:xs="http://www.w3.org/2001/XMLSchema" xmlns:p="http://schemas.microsoft.com/office/2006/metadata/properties" xmlns:ns2="31dae7c2-3bb0-41e9-b561-06e10b5e3344" xmlns:ns3="d93e5b07-59f6-473e-8b31-642d3f9939c2" targetNamespace="http://schemas.microsoft.com/office/2006/metadata/properties" ma:root="true" ma:fieldsID="16ce994c90c880bcdfeaefaefc70429c" ns2:_="" ns3:_="">
    <xsd:import namespace="31dae7c2-3bb0-41e9-b561-06e10b5e3344"/>
    <xsd:import namespace="d93e5b07-59f6-473e-8b31-642d3f993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ae7c2-3bb0-41e9-b561-06e10b5e3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962ede3-39b3-45c6-9f12-db7754d5a3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3e5b07-59f6-473e-8b31-642d3f9939c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4bf5028-bfed-4d75-952c-72e58777e323}" ma:internalName="TaxCatchAll" ma:showField="CatchAllData" ma:web="d93e5b07-59f6-473e-8b31-642d3f993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2820B0-33DA-44C0-92E8-FEC9957A37C7}">
  <ds:schemaRefs>
    <ds:schemaRef ds:uri="http://purl.org/dc/dcmitype/"/>
    <ds:schemaRef ds:uri="http://schemas.microsoft.com/office/2006/documentManagement/types"/>
    <ds:schemaRef ds:uri="http://purl.org/dc/elements/1.1/"/>
    <ds:schemaRef ds:uri="d93e5b07-59f6-473e-8b31-642d3f9939c2"/>
    <ds:schemaRef ds:uri="http://purl.org/dc/terms/"/>
    <ds:schemaRef ds:uri="31dae7c2-3bb0-41e9-b561-06e10b5e3344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4C0D174-9D1F-4282-9F2F-D2498B290E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825998-96B5-4277-8B60-CF1A84A008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dae7c2-3bb0-41e9-b561-06e10b5e3344"/>
    <ds:schemaRef ds:uri="d93e5b07-59f6-473e-8b31-642d3f993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3</vt:i4>
      </vt:variant>
    </vt:vector>
  </HeadingPairs>
  <TitlesOfParts>
    <vt:vector size="17" baseType="lpstr">
      <vt:lpstr>Cuadros para metodología</vt:lpstr>
      <vt:lpstr>GEN-502 Gen EDEMET</vt:lpstr>
      <vt:lpstr>GEN-502 Cos_Pot EDEMET</vt:lpstr>
      <vt:lpstr>GEN-502 Cos_Gen EDEMET</vt:lpstr>
      <vt:lpstr>TRANSMISION-302 EDEMET</vt:lpstr>
      <vt:lpstr>PERD TRANS-402 EDEMET</vt:lpstr>
      <vt:lpstr>G502</vt:lpstr>
      <vt:lpstr>T302</vt:lpstr>
      <vt:lpstr>PT402</vt:lpstr>
      <vt:lpstr>GEN-502 Gen</vt:lpstr>
      <vt:lpstr>GEN-502 Cos_Pot</vt:lpstr>
      <vt:lpstr>GEN-502 Cos_Gen</vt:lpstr>
      <vt:lpstr>TRANSMISION-302</vt:lpstr>
      <vt:lpstr>PERD TRANS-402</vt:lpstr>
      <vt:lpstr>'G502'!Área_de_impresión</vt:lpstr>
      <vt:lpstr>'PT402'!Área_de_impresión</vt:lpstr>
      <vt:lpstr>'T302'!Área_de_impresión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Luciana Chen</dc:creator>
  <cp:keywords/>
  <dc:description/>
  <cp:lastModifiedBy>Jenny de Da Lorenzo</cp:lastModifiedBy>
  <cp:revision/>
  <cp:lastPrinted>2026-05-20T18:50:02Z</cp:lastPrinted>
  <dcterms:created xsi:type="dcterms:W3CDTF">2015-06-05T18:19:34Z</dcterms:created>
  <dcterms:modified xsi:type="dcterms:W3CDTF">2026-05-20T18:55:22Z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0x0101004284E8A9FA652947BCA03747BD96F320</vt:lpwstr>
  </property>
  <property fmtid="{D5CDD505-2E9C-101B-9397-08002B2CF9AE}" pid="3" name="MediaServiceImageTags">
    <vt:lpwstr/>
  </property>
</Properties>
</file>